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AppData\Local\Temp\iNet\67014a68bd9e4d14abd42160\"/>
    </mc:Choice>
  </mc:AlternateContent>
  <bookViews>
    <workbookView xWindow="0" yWindow="240" windowWidth="20730" windowHeight="11520" activeTab="4"/>
  </bookViews>
  <sheets>
    <sheet name="PL01" sheetId="2" r:id="rId1"/>
    <sheet name="PL02" sheetId="3" r:id="rId2"/>
    <sheet name="PL 03a" sheetId="5" r:id="rId3"/>
    <sheet name="PL 03b" sheetId="6" r:id="rId4"/>
    <sheet name="NCT" sheetId="7" r:id="rId5"/>
  </sheets>
  <definedNames>
    <definedName name="_xlnm.Print_Area" localSheetId="4">NCT!$A$1:$Q$24</definedName>
    <definedName name="_xlnm.Print_Area" localSheetId="3">'PL 03b'!$A$1:$L$22</definedName>
    <definedName name="_xlnm.Print_Area" localSheetId="0">'PL01'!$A$1:$P$24</definedName>
  </definedNames>
  <calcPr calcId="162913"/>
</workbook>
</file>

<file path=xl/calcChain.xml><?xml version="1.0" encoding="utf-8"?>
<calcChain xmlns="http://schemas.openxmlformats.org/spreadsheetml/2006/main">
  <c r="H24" i="7" l="1"/>
  <c r="J24" i="7" s="1"/>
  <c r="L24" i="7" s="1"/>
  <c r="H23" i="7"/>
  <c r="J23" i="7" s="1"/>
  <c r="L23" i="7" s="1"/>
  <c r="H22" i="7"/>
  <c r="J22" i="7" s="1"/>
  <c r="L22" i="7" s="1"/>
  <c r="H21" i="7"/>
  <c r="J21" i="7" s="1"/>
  <c r="L21" i="7" s="1"/>
  <c r="H20" i="7"/>
  <c r="J20" i="7" s="1"/>
  <c r="L20" i="7" s="1"/>
  <c r="H19" i="7"/>
  <c r="J19" i="7" s="1"/>
  <c r="L19" i="7" s="1"/>
  <c r="H18" i="7"/>
  <c r="J18" i="7" s="1"/>
  <c r="L18" i="7" s="1"/>
  <c r="H17" i="7"/>
  <c r="J17" i="7" s="1"/>
  <c r="L17" i="7" s="1"/>
  <c r="H16" i="7"/>
  <c r="J16" i="7" s="1"/>
  <c r="L16" i="7" s="1"/>
  <c r="H15" i="7"/>
  <c r="J15" i="7" s="1"/>
  <c r="L15" i="7" s="1"/>
  <c r="H14" i="7"/>
  <c r="J14" i="7" s="1"/>
  <c r="L14" i="7" s="1"/>
  <c r="H13" i="7"/>
  <c r="J13" i="7" s="1"/>
  <c r="L13" i="7" s="1"/>
  <c r="H12" i="7"/>
  <c r="J12" i="7" s="1"/>
  <c r="L12" i="7" s="1"/>
  <c r="H11" i="7"/>
  <c r="J11" i="7" s="1"/>
  <c r="L11" i="7" s="1"/>
  <c r="H10" i="7"/>
  <c r="J10" i="7" s="1"/>
  <c r="L10" i="7" s="1"/>
  <c r="Q9" i="7"/>
  <c r="P9" i="7"/>
  <c r="O9" i="7"/>
  <c r="N9" i="7"/>
  <c r="M9" i="7"/>
  <c r="G9" i="7"/>
  <c r="F9" i="7"/>
  <c r="E9" i="7"/>
  <c r="D9" i="7"/>
  <c r="C9" i="7"/>
  <c r="H9" i="7" l="1"/>
  <c r="J9" i="7" s="1"/>
  <c r="L9" i="7" s="1"/>
  <c r="M8" i="5" l="1"/>
  <c r="F8" i="5"/>
  <c r="L23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9" i="5"/>
  <c r="G8" i="2"/>
  <c r="C10" i="3" l="1"/>
  <c r="C8" i="2"/>
  <c r="G9" i="2" l="1"/>
  <c r="O9" i="2" l="1"/>
  <c r="D8" i="2" l="1"/>
  <c r="E8" i="2"/>
  <c r="F8" i="2"/>
  <c r="L8" i="2"/>
  <c r="M8" i="2" l="1"/>
  <c r="N8" i="2" s="1"/>
  <c r="I8" i="2"/>
  <c r="M9" i="2"/>
  <c r="N9" i="2" s="1"/>
  <c r="P9" i="2"/>
  <c r="O21" i="2" l="1"/>
  <c r="P21" i="2" s="1"/>
  <c r="O22" i="2"/>
  <c r="P22" i="2" s="1"/>
  <c r="O23" i="2"/>
  <c r="P23" i="2" s="1"/>
  <c r="M20" i="2"/>
  <c r="N20" i="2" s="1"/>
  <c r="M21" i="2"/>
  <c r="N21" i="2" s="1"/>
  <c r="M22" i="2"/>
  <c r="N22" i="2" s="1"/>
  <c r="M23" i="2"/>
  <c r="N23" i="2" s="1"/>
  <c r="G21" i="2"/>
  <c r="I21" i="2" s="1"/>
  <c r="K21" i="2" s="1"/>
  <c r="G22" i="2"/>
  <c r="I22" i="2" s="1"/>
  <c r="K22" i="2" s="1"/>
  <c r="G23" i="2"/>
  <c r="I23" i="2" s="1"/>
  <c r="K23" i="2" s="1"/>
  <c r="I9" i="2"/>
  <c r="K9" i="2" s="1"/>
  <c r="W24" i="3"/>
  <c r="T24" i="3"/>
  <c r="Q24" i="3"/>
  <c r="N24" i="3"/>
  <c r="K24" i="3"/>
  <c r="H24" i="3"/>
  <c r="C24" i="3"/>
  <c r="B24" i="3"/>
  <c r="D24" i="3" s="1"/>
  <c r="W23" i="3"/>
  <c r="T23" i="3"/>
  <c r="Q23" i="3"/>
  <c r="N23" i="3"/>
  <c r="K23" i="3"/>
  <c r="H23" i="3"/>
  <c r="C23" i="3"/>
  <c r="B23" i="3"/>
  <c r="D23" i="3" s="1"/>
  <c r="W22" i="3"/>
  <c r="T22" i="3"/>
  <c r="Q22" i="3"/>
  <c r="N22" i="3"/>
  <c r="K22" i="3"/>
  <c r="H22" i="3"/>
  <c r="C22" i="3"/>
  <c r="B22" i="3"/>
  <c r="D22" i="3" s="1"/>
  <c r="W21" i="3"/>
  <c r="T21" i="3"/>
  <c r="Q21" i="3"/>
  <c r="N21" i="3"/>
  <c r="K21" i="3"/>
  <c r="H21" i="3"/>
  <c r="C21" i="3"/>
  <c r="B21" i="3"/>
  <c r="D21" i="3" s="1"/>
  <c r="W20" i="3"/>
  <c r="T20" i="3"/>
  <c r="Q20" i="3"/>
  <c r="N20" i="3"/>
  <c r="K20" i="3"/>
  <c r="H20" i="3"/>
  <c r="C20" i="3"/>
  <c r="B20" i="3"/>
  <c r="D20" i="3" s="1"/>
  <c r="W19" i="3"/>
  <c r="T19" i="3"/>
  <c r="Q19" i="3"/>
  <c r="N19" i="3"/>
  <c r="K19" i="3"/>
  <c r="H19" i="3"/>
  <c r="C19" i="3"/>
  <c r="B19" i="3"/>
  <c r="D19" i="3" s="1"/>
  <c r="W18" i="3"/>
  <c r="T18" i="3"/>
  <c r="Q18" i="3"/>
  <c r="N18" i="3"/>
  <c r="K18" i="3"/>
  <c r="H18" i="3"/>
  <c r="C18" i="3"/>
  <c r="B18" i="3"/>
  <c r="D18" i="3" s="1"/>
  <c r="W17" i="3"/>
  <c r="T17" i="3"/>
  <c r="Q17" i="3"/>
  <c r="N17" i="3"/>
  <c r="K17" i="3"/>
  <c r="H17" i="3"/>
  <c r="C17" i="3"/>
  <c r="B17" i="3"/>
  <c r="D17" i="3" s="1"/>
  <c r="W16" i="3"/>
  <c r="T16" i="3"/>
  <c r="Q16" i="3"/>
  <c r="N16" i="3"/>
  <c r="K16" i="3"/>
  <c r="H16" i="3"/>
  <c r="C16" i="3"/>
  <c r="B16" i="3"/>
  <c r="D16" i="3" s="1"/>
  <c r="W15" i="3"/>
  <c r="T15" i="3"/>
  <c r="Q15" i="3"/>
  <c r="N15" i="3"/>
  <c r="K15" i="3"/>
  <c r="H15" i="3"/>
  <c r="C15" i="3"/>
  <c r="B15" i="3"/>
  <c r="D15" i="3" s="1"/>
  <c r="W14" i="3"/>
  <c r="T14" i="3"/>
  <c r="Q14" i="3"/>
  <c r="N14" i="3"/>
  <c r="K14" i="3"/>
  <c r="H14" i="3"/>
  <c r="C14" i="3"/>
  <c r="B14" i="3"/>
  <c r="D14" i="3" s="1"/>
  <c r="W13" i="3"/>
  <c r="T13" i="3"/>
  <c r="Q13" i="3"/>
  <c r="N13" i="3"/>
  <c r="K13" i="3"/>
  <c r="H13" i="3"/>
  <c r="C13" i="3"/>
  <c r="B13" i="3"/>
  <c r="D13" i="3" s="1"/>
  <c r="W12" i="3"/>
  <c r="T12" i="3"/>
  <c r="Q12" i="3"/>
  <c r="N12" i="3"/>
  <c r="K12" i="3"/>
  <c r="H12" i="3"/>
  <c r="C12" i="3"/>
  <c r="B12" i="3"/>
  <c r="D12" i="3" s="1"/>
  <c r="W11" i="3"/>
  <c r="T11" i="3"/>
  <c r="Q11" i="3"/>
  <c r="N11" i="3"/>
  <c r="K11" i="3"/>
  <c r="H11" i="3"/>
  <c r="C11" i="3"/>
  <c r="B11" i="3"/>
  <c r="D11" i="3" s="1"/>
  <c r="W10" i="3"/>
  <c r="T10" i="3"/>
  <c r="Q10" i="3"/>
  <c r="N10" i="3"/>
  <c r="K10" i="3"/>
  <c r="H10" i="3"/>
  <c r="B10" i="3"/>
  <c r="D10" i="3" s="1"/>
  <c r="V9" i="3"/>
  <c r="U9" i="3"/>
  <c r="W9" i="3" s="1"/>
  <c r="S9" i="3"/>
  <c r="R9" i="3"/>
  <c r="P9" i="3"/>
  <c r="O9" i="3"/>
  <c r="Q9" i="3" s="1"/>
  <c r="M9" i="3"/>
  <c r="L9" i="3"/>
  <c r="J9" i="3"/>
  <c r="I9" i="3"/>
  <c r="K9" i="3" s="1"/>
  <c r="G9" i="3"/>
  <c r="C9" i="3" s="1"/>
  <c r="F9" i="3"/>
  <c r="E9" i="3"/>
  <c r="H9" i="3" l="1"/>
  <c r="N9" i="3"/>
  <c r="T9" i="3"/>
  <c r="B9" i="3"/>
  <c r="D9" i="3" s="1"/>
  <c r="D9" i="5"/>
  <c r="W21" i="5"/>
  <c r="W22" i="5"/>
  <c r="W23" i="5"/>
  <c r="U21" i="5"/>
  <c r="U22" i="5"/>
  <c r="U23" i="5"/>
  <c r="S21" i="5"/>
  <c r="S22" i="5"/>
  <c r="S23" i="5"/>
  <c r="Q21" i="5"/>
  <c r="Q22" i="5"/>
  <c r="Q23" i="5"/>
  <c r="O21" i="5"/>
  <c r="O22" i="5"/>
  <c r="O23" i="5"/>
  <c r="D21" i="5"/>
  <c r="F21" i="5" s="1"/>
  <c r="H21" i="5" s="1"/>
  <c r="D22" i="5"/>
  <c r="F22" i="5" s="1"/>
  <c r="H22" i="5" s="1"/>
  <c r="M23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9" i="5"/>
  <c r="I8" i="5" s="1"/>
  <c r="U9" i="5"/>
  <c r="T8" i="5"/>
  <c r="L8" i="5" s="1"/>
  <c r="D23" i="5" l="1"/>
  <c r="F23" i="5" s="1"/>
  <c r="H23" i="5" s="1"/>
  <c r="M22" i="5"/>
  <c r="M9" i="5"/>
  <c r="M21" i="5"/>
  <c r="C8" i="5"/>
  <c r="F9" i="5"/>
  <c r="J22" i="6"/>
  <c r="L22" i="6" s="1"/>
  <c r="G22" i="6"/>
  <c r="I22" i="6" s="1"/>
  <c r="J21" i="6"/>
  <c r="L21" i="6" s="1"/>
  <c r="G21" i="6"/>
  <c r="I21" i="6" s="1"/>
  <c r="J20" i="6"/>
  <c r="L20" i="6" s="1"/>
  <c r="G20" i="6"/>
  <c r="I20" i="6" s="1"/>
  <c r="J19" i="6"/>
  <c r="L19" i="6" s="1"/>
  <c r="G19" i="6"/>
  <c r="I19" i="6" s="1"/>
  <c r="J18" i="6"/>
  <c r="L18" i="6" s="1"/>
  <c r="G18" i="6"/>
  <c r="I18" i="6" s="1"/>
  <c r="J17" i="6"/>
  <c r="L17" i="6" s="1"/>
  <c r="G17" i="6"/>
  <c r="I17" i="6" s="1"/>
  <c r="J16" i="6"/>
  <c r="L16" i="6" s="1"/>
  <c r="G16" i="6"/>
  <c r="I16" i="6" s="1"/>
  <c r="J15" i="6"/>
  <c r="L15" i="6" s="1"/>
  <c r="G15" i="6"/>
  <c r="I15" i="6" s="1"/>
  <c r="J14" i="6"/>
  <c r="L14" i="6" s="1"/>
  <c r="G14" i="6"/>
  <c r="I14" i="6" s="1"/>
  <c r="J13" i="6"/>
  <c r="L13" i="6" s="1"/>
  <c r="G13" i="6"/>
  <c r="I13" i="6" s="1"/>
  <c r="J12" i="6"/>
  <c r="L12" i="6" s="1"/>
  <c r="G12" i="6"/>
  <c r="I12" i="6" s="1"/>
  <c r="J11" i="6"/>
  <c r="L11" i="6" s="1"/>
  <c r="G11" i="6"/>
  <c r="I11" i="6" s="1"/>
  <c r="J10" i="6"/>
  <c r="L10" i="6" s="1"/>
  <c r="G10" i="6"/>
  <c r="I10" i="6" s="1"/>
  <c r="J9" i="6"/>
  <c r="L9" i="6" s="1"/>
  <c r="G9" i="6"/>
  <c r="I9" i="6" s="1"/>
  <c r="J8" i="6"/>
  <c r="L8" i="6" s="1"/>
  <c r="G8" i="6"/>
  <c r="I8" i="6" s="1"/>
  <c r="F7" i="6"/>
  <c r="J7" i="6" s="1"/>
  <c r="L7" i="6" s="1"/>
  <c r="E7" i="6"/>
  <c r="D7" i="6"/>
  <c r="C7" i="6"/>
  <c r="G7" i="6" l="1"/>
  <c r="I7" i="6" s="1"/>
  <c r="J8" i="5"/>
  <c r="K8" i="5" s="1"/>
  <c r="O20" i="2" l="1"/>
  <c r="P20" i="2" s="1"/>
  <c r="W20" i="5" l="1"/>
  <c r="U20" i="5"/>
  <c r="S20" i="5"/>
  <c r="Q20" i="5"/>
  <c r="W19" i="5"/>
  <c r="U19" i="5"/>
  <c r="S19" i="5"/>
  <c r="Q19" i="5"/>
  <c r="D19" i="5"/>
  <c r="W18" i="5"/>
  <c r="U18" i="5"/>
  <c r="S18" i="5"/>
  <c r="Q18" i="5"/>
  <c r="W17" i="5"/>
  <c r="U17" i="5"/>
  <c r="S17" i="5"/>
  <c r="Q17" i="5"/>
  <c r="W16" i="5"/>
  <c r="U16" i="5"/>
  <c r="S16" i="5"/>
  <c r="Q16" i="5"/>
  <c r="D16" i="5"/>
  <c r="W15" i="5"/>
  <c r="U15" i="5"/>
  <c r="S15" i="5"/>
  <c r="Q15" i="5"/>
  <c r="W14" i="5"/>
  <c r="U14" i="5"/>
  <c r="S14" i="5"/>
  <c r="Q14" i="5"/>
  <c r="W13" i="5"/>
  <c r="U13" i="5"/>
  <c r="S13" i="5"/>
  <c r="Q13" i="5"/>
  <c r="W12" i="5"/>
  <c r="U12" i="5"/>
  <c r="S12" i="5"/>
  <c r="Q12" i="5"/>
  <c r="W11" i="5"/>
  <c r="U11" i="5"/>
  <c r="S11" i="5"/>
  <c r="Q11" i="5"/>
  <c r="W10" i="5"/>
  <c r="U10" i="5"/>
  <c r="S10" i="5"/>
  <c r="Q10" i="5"/>
  <c r="W9" i="5"/>
  <c r="S9" i="5"/>
  <c r="Q9" i="5"/>
  <c r="O9" i="5"/>
  <c r="V8" i="5"/>
  <c r="R8" i="5"/>
  <c r="P8" i="5"/>
  <c r="D8" i="5" s="1"/>
  <c r="N8" i="5"/>
  <c r="O10" i="2"/>
  <c r="P10" i="2" s="1"/>
  <c r="O11" i="2"/>
  <c r="P11" i="2" s="1"/>
  <c r="O12" i="2"/>
  <c r="P12" i="2" s="1"/>
  <c r="O13" i="2"/>
  <c r="P13" i="2" s="1"/>
  <c r="O14" i="2"/>
  <c r="P14" i="2" s="1"/>
  <c r="O15" i="2"/>
  <c r="P15" i="2" s="1"/>
  <c r="O16" i="2"/>
  <c r="P16" i="2" s="1"/>
  <c r="O17" i="2"/>
  <c r="P17" i="2" s="1"/>
  <c r="O18" i="2"/>
  <c r="P18" i="2" s="1"/>
  <c r="O19" i="2"/>
  <c r="P19" i="2" s="1"/>
  <c r="G20" i="2"/>
  <c r="I20" i="2" s="1"/>
  <c r="K20" i="2" s="1"/>
  <c r="M19" i="2"/>
  <c r="N19" i="2" s="1"/>
  <c r="G19" i="2"/>
  <c r="I19" i="2" s="1"/>
  <c r="K19" i="2" s="1"/>
  <c r="M18" i="2"/>
  <c r="N18" i="2" s="1"/>
  <c r="G18" i="2"/>
  <c r="I18" i="2" s="1"/>
  <c r="K18" i="2" s="1"/>
  <c r="M17" i="2"/>
  <c r="N17" i="2" s="1"/>
  <c r="G17" i="2"/>
  <c r="I17" i="2" s="1"/>
  <c r="K17" i="2" s="1"/>
  <c r="M16" i="2"/>
  <c r="N16" i="2" s="1"/>
  <c r="G16" i="2"/>
  <c r="I16" i="2" s="1"/>
  <c r="K16" i="2" s="1"/>
  <c r="M15" i="2"/>
  <c r="N15" i="2" s="1"/>
  <c r="G15" i="2"/>
  <c r="I15" i="2" s="1"/>
  <c r="K15" i="2" s="1"/>
  <c r="M14" i="2"/>
  <c r="N14" i="2" s="1"/>
  <c r="G14" i="2"/>
  <c r="I14" i="2" s="1"/>
  <c r="K14" i="2" s="1"/>
  <c r="M13" i="2"/>
  <c r="N13" i="2" s="1"/>
  <c r="G13" i="2"/>
  <c r="I13" i="2" s="1"/>
  <c r="K13" i="2" s="1"/>
  <c r="M12" i="2"/>
  <c r="N12" i="2" s="1"/>
  <c r="G12" i="2"/>
  <c r="I12" i="2" s="1"/>
  <c r="K12" i="2" s="1"/>
  <c r="M11" i="2"/>
  <c r="N11" i="2" s="1"/>
  <c r="G11" i="2"/>
  <c r="I11" i="2" s="1"/>
  <c r="K11" i="2" s="1"/>
  <c r="M10" i="2"/>
  <c r="N10" i="2" s="1"/>
  <c r="G10" i="2"/>
  <c r="I10" i="2" s="1"/>
  <c r="K10" i="2" s="1"/>
  <c r="O13" i="5" l="1"/>
  <c r="D13" i="5"/>
  <c r="O14" i="5"/>
  <c r="D14" i="5"/>
  <c r="O18" i="5"/>
  <c r="D18" i="5"/>
  <c r="F18" i="5" s="1"/>
  <c r="H18" i="5" s="1"/>
  <c r="M11" i="5"/>
  <c r="D11" i="5"/>
  <c r="F11" i="5" s="1"/>
  <c r="H11" i="5" s="1"/>
  <c r="M15" i="5"/>
  <c r="D15" i="5"/>
  <c r="F15" i="5" s="1"/>
  <c r="H15" i="5" s="1"/>
  <c r="O17" i="5"/>
  <c r="D17" i="5"/>
  <c r="F17" i="5" s="1"/>
  <c r="H17" i="5" s="1"/>
  <c r="O10" i="5"/>
  <c r="D10" i="5"/>
  <c r="F10" i="5" s="1"/>
  <c r="H10" i="5" s="1"/>
  <c r="O12" i="5"/>
  <c r="D12" i="5"/>
  <c r="F12" i="5" s="1"/>
  <c r="H12" i="5" s="1"/>
  <c r="M20" i="5"/>
  <c r="D20" i="5"/>
  <c r="F20" i="5" s="1"/>
  <c r="H20" i="5" s="1"/>
  <c r="H9" i="5"/>
  <c r="O20" i="5"/>
  <c r="O11" i="5"/>
  <c r="O16" i="5"/>
  <c r="F16" i="5"/>
  <c r="H16" i="5" s="1"/>
  <c r="O8" i="2"/>
  <c r="P8" i="2" s="1"/>
  <c r="M10" i="5"/>
  <c r="W8" i="5"/>
  <c r="Q8" i="5"/>
  <c r="F14" i="5"/>
  <c r="H14" i="5" s="1"/>
  <c r="M14" i="5"/>
  <c r="O15" i="5"/>
  <c r="M19" i="5"/>
  <c r="U8" i="5"/>
  <c r="F13" i="5"/>
  <c r="H13" i="5" s="1"/>
  <c r="M18" i="5"/>
  <c r="O19" i="5"/>
  <c r="M12" i="5"/>
  <c r="F19" i="5"/>
  <c r="H19" i="5" s="1"/>
  <c r="M16" i="5"/>
  <c r="S8" i="5"/>
  <c r="M13" i="5"/>
  <c r="M17" i="5"/>
  <c r="K8" i="2"/>
  <c r="H8" i="5" l="1"/>
  <c r="O8" i="5"/>
</calcChain>
</file>

<file path=xl/sharedStrings.xml><?xml version="1.0" encoding="utf-8"?>
<sst xmlns="http://schemas.openxmlformats.org/spreadsheetml/2006/main" count="215" uniqueCount="119">
  <si>
    <t>TT</t>
  </si>
  <si>
    <t>Đơn vị</t>
  </si>
  <si>
    <t xml:space="preserve">Dân số trung bình (người) </t>
  </si>
  <si>
    <t xml:space="preserve">Điều chỉnh mức sinh </t>
  </si>
  <si>
    <t>Sinh con thứ 3+</t>
  </si>
  <si>
    <t>Tổng số lượng (trẻ)</t>
  </si>
  <si>
    <t>nam (trẻ)</t>
  </si>
  <si>
    <t>nữ (trẻ)</t>
  </si>
  <si>
    <t>số lượng (trẻ)</t>
  </si>
  <si>
    <t>Tỷ lệ %</t>
  </si>
  <si>
    <t>Thực hiện mức sinh</t>
  </si>
  <si>
    <t xml:space="preserve">Số lượng </t>
  </si>
  <si>
    <t>Đạt % so chỉ tiêu</t>
  </si>
  <si>
    <t>Tổng số</t>
  </si>
  <si>
    <t>Triệt sản</t>
  </si>
  <si>
    <t>Thuốc cấy tránh thai</t>
  </si>
  <si>
    <t>Thuốc viên tránh thai</t>
  </si>
  <si>
    <t>Thuốc tiêm tránh thai</t>
  </si>
  <si>
    <t>Bao cao su</t>
  </si>
  <si>
    <t xml:space="preserve">Tỷ lệ khám/tư vấn </t>
  </si>
  <si>
    <t>Kết quả thực hiện</t>
  </si>
  <si>
    <t>Thực hiện tăng thêm</t>
  </si>
  <si>
    <t>Hỗ trợ kinh phí</t>
  </si>
  <si>
    <t>Xã hội hóa</t>
  </si>
  <si>
    <t xml:space="preserve">Đạt % chỉ tiêu </t>
  </si>
  <si>
    <t>Phát hiện nguy cơ</t>
  </si>
  <si>
    <t>Chiếm %/ TH</t>
  </si>
  <si>
    <t xml:space="preserve">Tổng hỗ trợ </t>
  </si>
  <si>
    <t>đạt % chỉ tiêu</t>
  </si>
  <si>
    <t>Phát hiện bệnh</t>
  </si>
  <si>
    <t xml:space="preserve">Tổng </t>
  </si>
  <si>
    <t>Số lượng  
thực hiện</t>
  </si>
  <si>
    <t>Tỷ lệ 
Sàng lọc trước sinh</t>
  </si>
  <si>
    <t xml:space="preserve"> Tỷ lệ Sàng lọc sơ sinh</t>
  </si>
  <si>
    <t xml:space="preserve">Số PN mang thai </t>
  </si>
  <si>
    <t>Số trẻ sinh ra sống</t>
  </si>
  <si>
    <t>Sàng lọc trước sinh</t>
  </si>
  <si>
    <t>Sàng lọc sơ sinh</t>
  </si>
  <si>
    <t>Thực hiện</t>
  </si>
  <si>
    <t>Kế hoạch</t>
  </si>
  <si>
    <t>Đạt % so KH</t>
  </si>
  <si>
    <t>Năm 2023</t>
  </si>
  <si>
    <t xml:space="preserve">Dự kiến
chỉ tiêu giao </t>
  </si>
  <si>
    <t>Năm 2023 (%)</t>
  </si>
  <si>
    <t>Dự kiến
Chỉ tiêu</t>
  </si>
  <si>
    <t>Dự kiến số lượng</t>
  </si>
  <si>
    <t xml:space="preserve">Dự kiến
số lượng giao thực hiện </t>
  </si>
  <si>
    <t>Năm 2024 (%)</t>
  </si>
  <si>
    <t>Tăng thêm so năm 2023</t>
  </si>
  <si>
    <t>Năm 2024</t>
  </si>
  <si>
    <t>So với năm 2023</t>
  </si>
  <si>
    <t>Tỷ lệ (%) so với năm 2023</t>
  </si>
  <si>
    <t xml:space="preserve">So với năm 2023 </t>
  </si>
  <si>
    <t>Phụ lục 2</t>
  </si>
  <si>
    <t>Phụ lục 1</t>
  </si>
  <si>
    <t>Phụ lục 3a</t>
  </si>
  <si>
    <t>Phụ lục 3b</t>
  </si>
  <si>
    <t>Biện pháp tránh thai mới thực hiện 6 tháng đầu năm 2024</t>
  </si>
  <si>
    <t>Toàn TP</t>
  </si>
  <si>
    <t>Phường 1</t>
  </si>
  <si>
    <t>Phường 2</t>
  </si>
  <si>
    <t>Phường 3</t>
  </si>
  <si>
    <t>Phường 4</t>
  </si>
  <si>
    <t>Phường 6</t>
  </si>
  <si>
    <t>Phường 11</t>
  </si>
  <si>
    <t>Hoà Thuận</t>
  </si>
  <si>
    <t>Mỹ Phú</t>
  </si>
  <si>
    <t>TTĐông</t>
  </si>
  <si>
    <t>TTTây</t>
  </si>
  <si>
    <t>Mỹ Tân</t>
  </si>
  <si>
    <t>Mỹ Trà</t>
  </si>
  <si>
    <t>Mỹ Ngãi</t>
  </si>
  <si>
    <t>Tịnh Thới</t>
  </si>
  <si>
    <t>Hoà An</t>
  </si>
  <si>
    <t>H Thuận</t>
  </si>
  <si>
    <t>Tên đơn vị 
(xã, phường)</t>
  </si>
  <si>
    <t>Chia ra</t>
  </si>
  <si>
    <t>% so KH</t>
  </si>
  <si>
    <t>Vòng</t>
  </si>
  <si>
    <t>TĐ: Nam</t>
  </si>
  <si>
    <t>Phường Hòa Thuận</t>
  </si>
  <si>
    <t>Phường Mỹ Phú</t>
  </si>
  <si>
    <t>Tân Thuận Đông</t>
  </si>
  <si>
    <t>Tân Thuận Tây</t>
  </si>
  <si>
    <t>Hòa An</t>
  </si>
  <si>
    <r>
      <t>Tỷ số giới tinh khi sinh</t>
    </r>
    <r>
      <rPr>
        <b/>
        <sz val="12"/>
        <rFont val="Times New Roman"/>
        <family val="1"/>
      </rPr>
      <t xml:space="preserve"> </t>
    </r>
    <r>
      <rPr>
        <b/>
        <sz val="11"/>
        <rFont val="Times New Roman"/>
        <family val="1"/>
      </rPr>
      <t>(bé trai/ 100 bé gái)</t>
    </r>
  </si>
  <si>
    <t>Dự báo tỷ suất sinh thô (‰)</t>
  </si>
  <si>
    <t>Kết quả quản lý thực hiện điều chỉnh mức sinh và giới tính khi sinh  9 tháng đầu năm 2024</t>
  </si>
  <si>
    <t>Kết quả thực hiện khám kiểm tra sức khỏe trước kết hôn 9 tháng đầu năm 2024</t>
  </si>
  <si>
    <t>Kết quả quản lý thực hiện tầm soát (sàng lọc) trước sinh và sơ sinh 9 tháng đầu năm 2024</t>
  </si>
  <si>
    <t>(Kèm theo Báo cáo số:           / BC-TTYT  ngày      tháng 10 năm 2024 của Trung tâm Y tế Thành phố Cao Lãnh)</t>
  </si>
  <si>
    <t>(Kèm theo Báo cáo số:       / BC-TTYT  ngày       tháng 10 năm 2024 của Trung tâm Y tế Thành phố Cao Lãnh)</t>
  </si>
  <si>
    <t>(Kèm theo Báo cáo số:           / BC-TTYT  ngày         tháng 10 năm 2024 của Trung tâm Y tế Thành phố Cao Lãnh)</t>
  </si>
  <si>
    <t>(Kèm theo Báo cáo số        / BC-TTYT ngày       tháng 10 năm 2024 của Trung tâm Y tế Thành phố Cao Lãnh)</t>
  </si>
  <si>
    <t>Người cao tuổi</t>
  </si>
  <si>
    <t xml:space="preserve">Thực hiện chăm sóc sức khỏe </t>
  </si>
  <si>
    <t>Truyền thông kiến thức</t>
  </si>
  <si>
    <t xml:space="preserve">Tổng số </t>
  </si>
  <si>
    <t>80 tuổi trở lên</t>
  </si>
  <si>
    <t>Có thẻ BHYT</t>
  </si>
  <si>
    <t>Lập sổ quản lý (người)</t>
  </si>
  <si>
    <t>Khám sức khỏe định kỳ</t>
  </si>
  <si>
    <r>
      <t xml:space="preserve">Chỉ tiêu </t>
    </r>
    <r>
      <rPr>
        <sz val="12"/>
        <rFont val="Times New Roman"/>
        <family val="1"/>
      </rPr>
      <t>(%)</t>
    </r>
  </si>
  <si>
    <t xml:space="preserve">Số được y tế đến tận nhà KCB </t>
  </si>
  <si>
    <t>Số đến tại cơ sở y tế KCB</t>
  </si>
  <si>
    <t xml:space="preserve">Số lần tổ chức </t>
  </si>
  <si>
    <t xml:space="preserve">Lượt NCT dự </t>
  </si>
  <si>
    <t>Lượt Người chăm sóc dự</t>
  </si>
  <si>
    <t>Số lượng được khám</t>
  </si>
  <si>
    <t>Tỷ lệ Năm 2024</t>
  </si>
  <si>
    <t>Tỷ lệ Năm 2023</t>
  </si>
  <si>
    <t xml:space="preserve">Thực hiện tăng thêm </t>
  </si>
  <si>
    <t>Toàn Thành phố</t>
  </si>
  <si>
    <t>Tân T Đông</t>
  </si>
  <si>
    <t>Tân T Tây</t>
  </si>
  <si>
    <t>Phụ lục 4</t>
  </si>
  <si>
    <t>Kết quả quản lý chăm sóc sức khỏe người cao tuổi 9 tháng đầu năm 2024</t>
  </si>
  <si>
    <t xml:space="preserve">(Kèm theo Báo cáo số:       /BC-TTYT, ngày       / 10 /2024 của Trung tâm Y tế TP Cao Lãnh)
</t>
  </si>
  <si>
    <t>Số nam nữ thanh niên được tư vấn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</si>
</sst>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* #,##0_);_(* \(#,##0\);_(* &quot;-&quot;??_);_(@_)"/>
    <numFmt numFmtId="165" formatCode="\ @"/>
    <numFmt numFmtId="166" formatCode="0.00;[Red]0.00"/>
  </numFmts>
  <fonts count="38" x14ac:knownFonts="1">
    <font>
      <sz val="12"/>
      <color theme="1"/>
      <name val="Times New Roman"/>
      <family val="2"/>
    </font>
    <font>
      <i/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sz val="11"/>
      <color theme="1"/>
      <name val="Calibri"/>
      <family val="2"/>
      <scheme val="minor"/>
    </font>
    <font>
      <b/>
      <sz val="13"/>
      <name val="Times New Roman"/>
      <family val="1"/>
    </font>
    <font>
      <sz val="13"/>
      <color theme="1"/>
      <name val="Calibri"/>
      <family val="2"/>
    </font>
    <font>
      <i/>
      <sz val="13"/>
      <name val="Times New Roman"/>
      <family val="1"/>
    </font>
    <font>
      <i/>
      <sz val="13"/>
      <color rgb="FFFF0000"/>
      <name val="Times New Roman"/>
      <family val="1"/>
    </font>
    <font>
      <sz val="13"/>
      <name val="Times New Roman"/>
      <family val="1"/>
    </font>
    <font>
      <b/>
      <i/>
      <sz val="13"/>
      <name val="Times New Roman"/>
      <family val="1"/>
    </font>
    <font>
      <sz val="11"/>
      <color indexed="8"/>
      <name val="Calibri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sz val="14"/>
      <color theme="1"/>
      <name val="Times New Roman"/>
      <family val="2"/>
      <charset val="163"/>
    </font>
    <font>
      <i/>
      <sz val="13"/>
      <color theme="1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sz val="13"/>
      <color theme="1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4"/>
      <color rgb="FF000000"/>
      <name val="Times New Roman"/>
      <family val="1"/>
    </font>
    <font>
      <sz val="13"/>
      <color rgb="FF0000FF"/>
      <name val="Times New Roman"/>
      <family val="1"/>
    </font>
    <font>
      <sz val="12"/>
      <color rgb="FF000000"/>
      <name val="Times New Roman"/>
      <family val="1"/>
    </font>
    <font>
      <sz val="12"/>
      <color rgb="FFFF0000"/>
      <name val="Times New Roman"/>
      <family val="1"/>
    </font>
    <font>
      <sz val="10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b/>
      <sz val="12"/>
      <color theme="1"/>
      <name val="Times New Roman"/>
      <family val="1"/>
    </font>
    <font>
      <sz val="12"/>
      <name val="Calibri"/>
      <family val="2"/>
    </font>
    <font>
      <sz val="12"/>
      <color theme="1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1"/>
      <name val="Calibri"/>
      <family val="2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00000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43" fontId="11" fillId="0" borderId="0" applyFont="0" applyFill="0" applyBorder="0" applyAlignment="0" applyProtection="0"/>
    <xf numFmtId="0" fontId="14" fillId="0" borderId="0"/>
    <xf numFmtId="0" fontId="16" fillId="0" borderId="0"/>
    <xf numFmtId="0" fontId="4" fillId="0" borderId="0"/>
    <xf numFmtId="0" fontId="28" fillId="0" borderId="0"/>
    <xf numFmtId="0" fontId="28" fillId="0" borderId="0"/>
  </cellStyleXfs>
  <cellXfs count="222">
    <xf numFmtId="0" fontId="0" fillId="0" borderId="0" xfId="0"/>
    <xf numFmtId="0" fontId="6" fillId="0" borderId="0" xfId="0" applyFont="1"/>
    <xf numFmtId="0" fontId="5" fillId="0" borderId="0" xfId="0" applyFont="1" applyAlignment="1">
      <alignment horizontal="center"/>
    </xf>
    <xf numFmtId="0" fontId="8" fillId="0" borderId="2" xfId="0" applyFont="1" applyBorder="1" applyAlignment="1">
      <alignment vertical="center"/>
    </xf>
    <xf numFmtId="0" fontId="7" fillId="0" borderId="0" xfId="0" applyFont="1"/>
    <xf numFmtId="0" fontId="9" fillId="0" borderId="1" xfId="0" applyFont="1" applyBorder="1" applyAlignment="1">
      <alignment horizontal="center" vertical="center" wrapText="1"/>
    </xf>
    <xf numFmtId="0" fontId="0" fillId="2" borderId="0" xfId="0" applyFill="1"/>
    <xf numFmtId="0" fontId="9" fillId="0" borderId="0" xfId="0" applyFont="1"/>
    <xf numFmtId="0" fontId="7" fillId="0" borderId="2" xfId="0" applyFont="1" applyBorder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3" fontId="12" fillId="0" borderId="9" xfId="0" applyNumberFormat="1" applyFont="1" applyBorder="1" applyAlignment="1">
      <alignment horizontal="right" vertical="center"/>
    </xf>
    <xf numFmtId="2" fontId="12" fillId="0" borderId="1" xfId="0" applyNumberFormat="1" applyFont="1" applyBorder="1" applyAlignment="1">
      <alignment horizontal="right" vertical="center" wrapText="1"/>
    </xf>
    <xf numFmtId="2" fontId="12" fillId="0" borderId="9" xfId="0" applyNumberFormat="1" applyFont="1" applyBorder="1" applyAlignment="1">
      <alignment horizontal="right" vertical="center" wrapText="1"/>
    </xf>
    <xf numFmtId="3" fontId="12" fillId="0" borderId="1" xfId="0" applyNumberFormat="1" applyFont="1" applyBorder="1" applyAlignment="1">
      <alignment horizontal="right" vertical="center" wrapText="1"/>
    </xf>
    <xf numFmtId="2" fontId="16" fillId="0" borderId="1" xfId="0" applyNumberFormat="1" applyFont="1" applyBorder="1" applyAlignment="1">
      <alignment horizontal="right" vertical="center" wrapText="1"/>
    </xf>
    <xf numFmtId="2" fontId="16" fillId="0" borderId="9" xfId="0" applyNumberFormat="1" applyFont="1" applyBorder="1" applyAlignment="1">
      <alignment horizontal="right" vertical="center" wrapText="1"/>
    </xf>
    <xf numFmtId="3" fontId="16" fillId="0" borderId="1" xfId="0" applyNumberFormat="1" applyFont="1" applyBorder="1" applyAlignment="1">
      <alignment horizontal="right" vertical="center" wrapText="1"/>
    </xf>
    <xf numFmtId="0" fontId="16" fillId="0" borderId="1" xfId="0" applyFont="1" applyBorder="1" applyAlignment="1">
      <alignment horizontal="right" vertical="center"/>
    </xf>
    <xf numFmtId="0" fontId="16" fillId="2" borderId="1" xfId="0" applyFont="1" applyFill="1" applyBorder="1" applyAlignment="1">
      <alignment horizontal="right" vertical="center"/>
    </xf>
    <xf numFmtId="3" fontId="16" fillId="2" borderId="1" xfId="0" applyNumberFormat="1" applyFont="1" applyFill="1" applyBorder="1" applyAlignment="1">
      <alignment horizontal="right" vertical="center" wrapText="1"/>
    </xf>
    <xf numFmtId="0" fontId="9" fillId="2" borderId="0" xfId="0" applyFont="1" applyFill="1"/>
    <xf numFmtId="3" fontId="12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/>
    </xf>
    <xf numFmtId="2" fontId="12" fillId="0" borderId="3" xfId="0" applyNumberFormat="1" applyFont="1" applyBorder="1" applyAlignment="1">
      <alignment horizontal="right" vertical="center" wrapText="1"/>
    </xf>
    <xf numFmtId="2" fontId="16" fillId="0" borderId="3" xfId="0" applyNumberFormat="1" applyFont="1" applyBorder="1" applyAlignment="1">
      <alignment horizontal="right" vertical="center" wrapText="1"/>
    </xf>
    <xf numFmtId="2" fontId="12" fillId="0" borderId="7" xfId="0" applyNumberFormat="1" applyFont="1" applyBorder="1" applyAlignment="1">
      <alignment horizontal="right" vertical="center" wrapText="1"/>
    </xf>
    <xf numFmtId="2" fontId="16" fillId="0" borderId="7" xfId="0" applyNumberFormat="1" applyFont="1" applyBorder="1" applyAlignment="1">
      <alignment horizontal="right" vertical="center" wrapText="1"/>
    </xf>
    <xf numFmtId="0" fontId="16" fillId="2" borderId="1" xfId="3" applyFont="1" applyFill="1" applyBorder="1" applyAlignment="1">
      <alignment horizontal="right" vertical="center"/>
    </xf>
    <xf numFmtId="0" fontId="16" fillId="2" borderId="1" xfId="0" applyFont="1" applyFill="1" applyBorder="1" applyAlignment="1">
      <alignment horizontal="center" vertical="center" wrapText="1"/>
    </xf>
    <xf numFmtId="2" fontId="16" fillId="2" borderId="7" xfId="0" applyNumberFormat="1" applyFont="1" applyFill="1" applyBorder="1" applyAlignment="1">
      <alignment horizontal="right" vertical="center" wrapText="1"/>
    </xf>
    <xf numFmtId="2" fontId="16" fillId="2" borderId="9" xfId="0" applyNumberFormat="1" applyFont="1" applyFill="1" applyBorder="1" applyAlignment="1">
      <alignment horizontal="right" vertical="center" wrapText="1"/>
    </xf>
    <xf numFmtId="2" fontId="16" fillId="2" borderId="1" xfId="0" applyNumberFormat="1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right"/>
    </xf>
    <xf numFmtId="0" fontId="16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2" fillId="0" borderId="15" xfId="0" applyFont="1" applyBorder="1" applyAlignment="1">
      <alignment horizontal="center"/>
    </xf>
    <xf numFmtId="0" fontId="23" fillId="0" borderId="15" xfId="0" applyFont="1" applyBorder="1" applyAlignment="1">
      <alignment horizontal="center" vertical="center"/>
    </xf>
    <xf numFmtId="3" fontId="23" fillId="0" borderId="15" xfId="0" applyNumberFormat="1" applyFont="1" applyBorder="1" applyAlignment="1">
      <alignment vertical="center"/>
    </xf>
    <xf numFmtId="166" fontId="23" fillId="0" borderId="15" xfId="0" applyNumberFormat="1" applyFont="1" applyBorder="1" applyAlignment="1">
      <alignment vertical="center" wrapText="1"/>
    </xf>
    <xf numFmtId="0" fontId="23" fillId="0" borderId="15" xfId="0" applyFont="1" applyBorder="1" applyAlignment="1">
      <alignment vertical="center"/>
    </xf>
    <xf numFmtId="3" fontId="22" fillId="0" borderId="0" xfId="0" applyNumberFormat="1" applyFont="1" applyAlignment="1"/>
    <xf numFmtId="0" fontId="0" fillId="0" borderId="0" xfId="0" applyAlignment="1"/>
    <xf numFmtId="0" fontId="22" fillId="0" borderId="16" xfId="0" applyFont="1" applyBorder="1" applyAlignment="1">
      <alignment horizontal="center" vertical="center"/>
    </xf>
    <xf numFmtId="165" fontId="22" fillId="0" borderId="15" xfId="0" applyNumberFormat="1" applyFont="1" applyBorder="1" applyAlignment="1">
      <alignment vertical="center" wrapText="1"/>
    </xf>
    <xf numFmtId="3" fontId="24" fillId="0" borderId="15" xfId="0" applyNumberFormat="1" applyFont="1" applyBorder="1" applyAlignment="1">
      <alignment horizontal="right"/>
    </xf>
    <xf numFmtId="3" fontId="21" fillId="0" borderId="15" xfId="0" applyNumberFormat="1" applyFont="1" applyBorder="1" applyAlignment="1">
      <alignment horizontal="center"/>
    </xf>
    <xf numFmtId="3" fontId="22" fillId="0" borderId="15" xfId="0" applyNumberFormat="1" applyFont="1" applyBorder="1" applyAlignment="1">
      <alignment vertical="center"/>
    </xf>
    <xf numFmtId="164" fontId="22" fillId="0" borderId="15" xfId="0" applyNumberFormat="1" applyFont="1" applyBorder="1" applyAlignment="1">
      <alignment vertical="center" wrapText="1"/>
    </xf>
    <xf numFmtId="166" fontId="22" fillId="0" borderId="15" xfId="0" applyNumberFormat="1" applyFont="1" applyBorder="1" applyAlignment="1">
      <alignment vertical="center" wrapText="1"/>
    </xf>
    <xf numFmtId="0" fontId="22" fillId="0" borderId="15" xfId="0" applyFont="1" applyBorder="1" applyAlignment="1"/>
    <xf numFmtId="0" fontId="22" fillId="0" borderId="15" xfId="0" applyFont="1" applyBorder="1" applyAlignment="1">
      <alignment vertical="center"/>
    </xf>
    <xf numFmtId="3" fontId="25" fillId="0" borderId="0" xfId="0" applyNumberFormat="1" applyFont="1" applyAlignment="1">
      <alignment horizontal="right" vertical="center"/>
    </xf>
    <xf numFmtId="165" fontId="22" fillId="4" borderId="15" xfId="0" applyNumberFormat="1" applyFont="1" applyFill="1" applyBorder="1" applyAlignment="1">
      <alignment vertical="center" wrapText="1"/>
    </xf>
    <xf numFmtId="3" fontId="24" fillId="5" borderId="15" xfId="0" applyNumberFormat="1" applyFont="1" applyFill="1" applyBorder="1" applyAlignment="1">
      <alignment horizontal="right"/>
    </xf>
    <xf numFmtId="3" fontId="22" fillId="4" borderId="15" xfId="0" applyNumberFormat="1" applyFont="1" applyFill="1" applyBorder="1" applyAlignment="1">
      <alignment vertical="center"/>
    </xf>
    <xf numFmtId="3" fontId="25" fillId="4" borderId="0" xfId="0" applyNumberFormat="1" applyFont="1" applyFill="1" applyAlignment="1">
      <alignment horizontal="right" vertical="center"/>
    </xf>
    <xf numFmtId="0" fontId="22" fillId="0" borderId="15" xfId="0" applyFont="1" applyBorder="1" applyAlignment="1">
      <alignment horizontal="center" vertical="center"/>
    </xf>
    <xf numFmtId="164" fontId="22" fillId="4" borderId="15" xfId="0" applyNumberFormat="1" applyFont="1" applyFill="1" applyBorder="1" applyAlignment="1">
      <alignment vertical="center" wrapText="1"/>
    </xf>
    <xf numFmtId="3" fontId="24" fillId="5" borderId="15" xfId="0" applyNumberFormat="1" applyFont="1" applyFill="1" applyBorder="1" applyAlignment="1">
      <alignment horizontal="right" vertical="center"/>
    </xf>
    <xf numFmtId="0" fontId="16" fillId="0" borderId="0" xfId="0" applyFont="1"/>
    <xf numFmtId="165" fontId="26" fillId="4" borderId="15" xfId="0" applyNumberFormat="1" applyFont="1" applyFill="1" applyBorder="1" applyAlignment="1">
      <alignment horizontal="left" vertical="center" wrapText="1"/>
    </xf>
    <xf numFmtId="0" fontId="27" fillId="0" borderId="0" xfId="0" applyFont="1"/>
    <xf numFmtId="165" fontId="26" fillId="0" borderId="15" xfId="0" applyNumberFormat="1" applyFont="1" applyBorder="1" applyAlignment="1">
      <alignment horizontal="left" vertical="center" wrapText="1"/>
    </xf>
    <xf numFmtId="0" fontId="27" fillId="2" borderId="0" xfId="0" applyFont="1" applyFill="1"/>
    <xf numFmtId="0" fontId="16" fillId="2" borderId="0" xfId="0" applyFont="1" applyFill="1"/>
    <xf numFmtId="0" fontId="16" fillId="2" borderId="1" xfId="0" applyFont="1" applyFill="1" applyBorder="1" applyAlignment="1">
      <alignment horizontal="right" vertical="center" wrapText="1"/>
    </xf>
    <xf numFmtId="2" fontId="16" fillId="3" borderId="1" xfId="0" applyNumberFormat="1" applyFont="1" applyFill="1" applyBorder="1" applyAlignment="1">
      <alignment horizontal="right" vertical="center" wrapText="1"/>
    </xf>
    <xf numFmtId="0" fontId="16" fillId="0" borderId="1" xfId="0" quotePrefix="1" applyFont="1" applyBorder="1" applyAlignment="1">
      <alignment horizontal="right" vertical="center"/>
    </xf>
    <xf numFmtId="3" fontId="16" fillId="2" borderId="1" xfId="0" applyNumberFormat="1" applyFont="1" applyFill="1" applyBorder="1" applyAlignment="1">
      <alignment horizontal="right"/>
    </xf>
    <xf numFmtId="0" fontId="16" fillId="0" borderId="1" xfId="0" applyFont="1" applyFill="1" applyBorder="1" applyAlignment="1">
      <alignment horizontal="right" vertical="center"/>
    </xf>
    <xf numFmtId="3" fontId="16" fillId="0" borderId="1" xfId="0" applyNumberFormat="1" applyFont="1" applyFill="1" applyBorder="1" applyAlignment="1">
      <alignment horizontal="right" vertical="center" wrapText="1"/>
    </xf>
    <xf numFmtId="0" fontId="16" fillId="2" borderId="1" xfId="0" quotePrefix="1" applyFont="1" applyFill="1" applyBorder="1" applyAlignment="1">
      <alignment horizontal="right" vertical="center"/>
    </xf>
    <xf numFmtId="0" fontId="16" fillId="2" borderId="5" xfId="0" applyFont="1" applyFill="1" applyBorder="1" applyAlignment="1">
      <alignment horizontal="right" vertical="center" wrapText="1"/>
    </xf>
    <xf numFmtId="2" fontId="16" fillId="0" borderId="1" xfId="0" applyNumberFormat="1" applyFont="1" applyBorder="1" applyAlignment="1">
      <alignment horizontal="right"/>
    </xf>
    <xf numFmtId="0" fontId="16" fillId="0" borderId="1" xfId="0" applyFont="1" applyBorder="1" applyAlignment="1">
      <alignment horizontal="right"/>
    </xf>
    <xf numFmtId="0" fontId="16" fillId="2" borderId="9" xfId="0" applyFont="1" applyFill="1" applyBorder="1" applyAlignment="1">
      <alignment horizontal="right" vertical="center" wrapText="1"/>
    </xf>
    <xf numFmtId="0" fontId="18" fillId="0" borderId="0" xfId="5" applyFont="1"/>
    <xf numFmtId="0" fontId="20" fillId="0" borderId="0" xfId="0" applyFont="1"/>
    <xf numFmtId="0" fontId="18" fillId="0" borderId="1" xfId="5" applyFont="1" applyFill="1" applyBorder="1" applyAlignment="1">
      <alignment horizontal="center" vertical="center" wrapText="1"/>
    </xf>
    <xf numFmtId="3" fontId="29" fillId="0" borderId="1" xfId="5" applyNumberFormat="1" applyFont="1" applyFill="1" applyBorder="1"/>
    <xf numFmtId="4" fontId="29" fillId="0" borderId="1" xfId="5" applyNumberFormat="1" applyFont="1" applyFill="1" applyBorder="1"/>
    <xf numFmtId="3" fontId="29" fillId="2" borderId="1" xfId="6" applyNumberFormat="1" applyFont="1" applyFill="1" applyBorder="1"/>
    <xf numFmtId="3" fontId="29" fillId="0" borderId="1" xfId="6" applyNumberFormat="1" applyFont="1" applyFill="1" applyBorder="1"/>
    <xf numFmtId="3" fontId="29" fillId="2" borderId="1" xfId="5" applyNumberFormat="1" applyFont="1" applyFill="1" applyBorder="1"/>
    <xf numFmtId="3" fontId="30" fillId="0" borderId="1" xfId="5" applyNumberFormat="1" applyFont="1" applyFill="1" applyBorder="1"/>
    <xf numFmtId="4" fontId="30" fillId="0" borderId="1" xfId="5" applyNumberFormat="1" applyFont="1" applyFill="1" applyBorder="1"/>
    <xf numFmtId="3" fontId="30" fillId="0" borderId="1" xfId="1" applyNumberFormat="1" applyFont="1" applyFill="1" applyBorder="1"/>
    <xf numFmtId="0" fontId="30" fillId="0" borderId="1" xfId="5" applyFont="1" applyFill="1" applyBorder="1"/>
    <xf numFmtId="0" fontId="30" fillId="2" borderId="1" xfId="5" applyFont="1" applyFill="1" applyBorder="1"/>
    <xf numFmtId="3" fontId="30" fillId="0" borderId="1" xfId="1" applyNumberFormat="1" applyFont="1" applyFill="1" applyBorder="1" applyAlignment="1">
      <alignment horizontal="right"/>
    </xf>
    <xf numFmtId="0" fontId="18" fillId="2" borderId="1" xfId="5" applyFont="1" applyFill="1" applyBorder="1" applyAlignment="1">
      <alignment horizontal="right"/>
    </xf>
    <xf numFmtId="0" fontId="30" fillId="0" borderId="1" xfId="5" applyFont="1" applyFill="1" applyBorder="1" applyAlignment="1">
      <alignment horizontal="right"/>
    </xf>
    <xf numFmtId="3" fontId="30" fillId="0" borderId="1" xfId="5" applyNumberFormat="1" applyFont="1" applyFill="1" applyBorder="1" applyAlignment="1">
      <alignment horizontal="right"/>
    </xf>
    <xf numFmtId="3" fontId="18" fillId="0" borderId="1" xfId="5" applyNumberFormat="1" applyFont="1" applyFill="1" applyBorder="1"/>
    <xf numFmtId="4" fontId="18" fillId="0" borderId="1" xfId="5" applyNumberFormat="1" applyFont="1" applyFill="1" applyBorder="1"/>
    <xf numFmtId="3" fontId="18" fillId="0" borderId="1" xfId="1" applyNumberFormat="1" applyFont="1" applyFill="1" applyBorder="1"/>
    <xf numFmtId="0" fontId="18" fillId="0" borderId="1" xfId="5" applyFont="1" applyFill="1" applyBorder="1"/>
    <xf numFmtId="0" fontId="18" fillId="2" borderId="1" xfId="5" applyFont="1" applyFill="1" applyBorder="1"/>
    <xf numFmtId="3" fontId="18" fillId="0" borderId="1" xfId="1" applyNumberFormat="1" applyFont="1" applyFill="1" applyBorder="1" applyAlignment="1">
      <alignment horizontal="right"/>
    </xf>
    <xf numFmtId="0" fontId="18" fillId="0" borderId="1" xfId="5" applyFont="1" applyFill="1" applyBorder="1" applyAlignment="1">
      <alignment horizontal="right"/>
    </xf>
    <xf numFmtId="3" fontId="18" fillId="0" borderId="1" xfId="5" applyNumberFormat="1" applyFont="1" applyFill="1" applyBorder="1" applyAlignment="1">
      <alignment horizontal="right"/>
    </xf>
    <xf numFmtId="0" fontId="18" fillId="0" borderId="0" xfId="0" applyFont="1"/>
    <xf numFmtId="3" fontId="18" fillId="2" borderId="1" xfId="5" applyNumberFormat="1" applyFont="1" applyFill="1" applyBorder="1" applyAlignment="1">
      <alignment horizontal="right"/>
    </xf>
    <xf numFmtId="3" fontId="18" fillId="0" borderId="0" xfId="5" applyNumberFormat="1" applyFont="1" applyFill="1"/>
    <xf numFmtId="0" fontId="19" fillId="0" borderId="1" xfId="5" applyFont="1" applyFill="1" applyBorder="1" applyAlignment="1">
      <alignment horizontal="center" vertical="center"/>
    </xf>
    <xf numFmtId="165" fontId="18" fillId="0" borderId="1" xfId="5" applyNumberFormat="1" applyFont="1" applyFill="1" applyBorder="1" applyAlignment="1"/>
    <xf numFmtId="165" fontId="18" fillId="0" borderId="1" xfId="5" applyNumberFormat="1" applyFont="1" applyFill="1" applyBorder="1"/>
    <xf numFmtId="3" fontId="12" fillId="2" borderId="1" xfId="1" applyNumberFormat="1" applyFont="1" applyFill="1" applyBorder="1" applyAlignment="1">
      <alignment vertical="center"/>
    </xf>
    <xf numFmtId="4" fontId="12" fillId="2" borderId="1" xfId="1" applyNumberFormat="1" applyFont="1" applyFill="1" applyBorder="1" applyAlignment="1">
      <alignment vertical="center"/>
    </xf>
    <xf numFmtId="0" fontId="12" fillId="2" borderId="1" xfId="0" applyFont="1" applyFill="1" applyBorder="1" applyAlignment="1">
      <alignment horizontal="right" vertical="center"/>
    </xf>
    <xf numFmtId="4" fontId="12" fillId="2" borderId="1" xfId="1" applyNumberFormat="1" applyFont="1" applyFill="1" applyBorder="1" applyAlignment="1">
      <alignment vertical="center" wrapText="1"/>
    </xf>
    <xf numFmtId="3" fontId="12" fillId="2" borderId="1" xfId="1" applyNumberFormat="1" applyFont="1" applyFill="1" applyBorder="1" applyAlignment="1">
      <alignment vertical="center" wrapText="1"/>
    </xf>
    <xf numFmtId="4" fontId="12" fillId="2" borderId="1" xfId="0" applyNumberFormat="1" applyFont="1" applyFill="1" applyBorder="1" applyAlignment="1">
      <alignment vertical="center"/>
    </xf>
    <xf numFmtId="4" fontId="31" fillId="0" borderId="1" xfId="0" applyNumberFormat="1" applyFont="1" applyBorder="1" applyAlignment="1">
      <alignment horizontal="right" vertical="center" wrapText="1"/>
    </xf>
    <xf numFmtId="0" fontId="32" fillId="0" borderId="0" xfId="0" applyFont="1"/>
    <xf numFmtId="2" fontId="32" fillId="0" borderId="0" xfId="0" applyNumberFormat="1" applyFont="1"/>
    <xf numFmtId="165" fontId="16" fillId="0" borderId="1" xfId="5" applyNumberFormat="1" applyFont="1" applyFill="1" applyBorder="1" applyAlignment="1"/>
    <xf numFmtId="3" fontId="26" fillId="0" borderId="1" xfId="0" applyNumberFormat="1" applyFont="1" applyBorder="1" applyAlignment="1">
      <alignment horizontal="right" vertical="center" wrapText="1"/>
    </xf>
    <xf numFmtId="4" fontId="16" fillId="2" borderId="1" xfId="1" applyNumberFormat="1" applyFont="1" applyFill="1" applyBorder="1" applyAlignment="1">
      <alignment vertical="center"/>
    </xf>
    <xf numFmtId="4" fontId="16" fillId="2" borderId="1" xfId="1" applyNumberFormat="1" applyFont="1" applyFill="1" applyBorder="1" applyAlignment="1">
      <alignment vertical="center" wrapText="1"/>
    </xf>
    <xf numFmtId="0" fontId="16" fillId="2" borderId="1" xfId="0" applyFont="1" applyFill="1" applyBorder="1"/>
    <xf numFmtId="3" fontId="16" fillId="2" borderId="1" xfId="1" applyNumberFormat="1" applyFont="1" applyFill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vertical="center"/>
    </xf>
    <xf numFmtId="4" fontId="33" fillId="0" borderId="1" xfId="0" applyNumberFormat="1" applyFont="1" applyBorder="1" applyAlignment="1">
      <alignment horizontal="right" vertical="center" wrapText="1"/>
    </xf>
    <xf numFmtId="165" fontId="16" fillId="0" borderId="1" xfId="5" applyNumberFormat="1" applyFont="1" applyFill="1" applyBorder="1"/>
    <xf numFmtId="0" fontId="33" fillId="0" borderId="1" xfId="0" applyFont="1" applyBorder="1"/>
    <xf numFmtId="0" fontId="33" fillId="0" borderId="0" xfId="0" applyFont="1"/>
    <xf numFmtId="0" fontId="21" fillId="0" borderId="0" xfId="0" applyFont="1"/>
    <xf numFmtId="0" fontId="6" fillId="2" borderId="0" xfId="0" applyFont="1" applyFill="1"/>
    <xf numFmtId="0" fontId="7" fillId="2" borderId="0" xfId="0" applyFont="1" applyFill="1"/>
    <xf numFmtId="0" fontId="21" fillId="2" borderId="0" xfId="0" applyFont="1" applyFill="1"/>
    <xf numFmtId="3" fontId="12" fillId="2" borderId="5" xfId="1" applyNumberFormat="1" applyFont="1" applyFill="1" applyBorder="1" applyAlignment="1">
      <alignment vertical="center"/>
    </xf>
    <xf numFmtId="164" fontId="16" fillId="2" borderId="1" xfId="0" applyNumberFormat="1" applyFont="1" applyFill="1" applyBorder="1"/>
    <xf numFmtId="3" fontId="16" fillId="2" borderId="1" xfId="1" applyNumberFormat="1" applyFont="1" applyFill="1" applyBorder="1" applyAlignment="1">
      <alignment vertical="center"/>
    </xf>
    <xf numFmtId="164" fontId="16" fillId="2" borderId="1" xfId="1" applyNumberFormat="1" applyFont="1" applyFill="1" applyBorder="1" applyAlignment="1"/>
    <xf numFmtId="0" fontId="33" fillId="2" borderId="1" xfId="0" applyFont="1" applyFill="1" applyBorder="1"/>
    <xf numFmtId="4" fontId="12" fillId="2" borderId="1" xfId="0" applyNumberFormat="1" applyFont="1" applyFill="1" applyBorder="1" applyAlignment="1">
      <alignment horizontal="right" vertical="center" wrapText="1"/>
    </xf>
    <xf numFmtId="4" fontId="16" fillId="2" borderId="1" xfId="0" applyNumberFormat="1" applyFont="1" applyFill="1" applyBorder="1" applyAlignment="1">
      <alignment horizontal="right" vertical="center" wrapText="1"/>
    </xf>
    <xf numFmtId="0" fontId="16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4" fillId="0" borderId="0" xfId="0" applyFont="1" applyAlignment="1"/>
    <xf numFmtId="0" fontId="3" fillId="2" borderId="0" xfId="0" applyFont="1" applyFill="1" applyAlignment="1">
      <alignment horizontal="center"/>
    </xf>
    <xf numFmtId="0" fontId="36" fillId="0" borderId="0" xfId="0" applyFont="1" applyAlignment="1">
      <alignment horizontal="center"/>
    </xf>
    <xf numFmtId="0" fontId="26" fillId="0" borderId="0" xfId="0" applyFont="1" applyAlignment="1"/>
    <xf numFmtId="3" fontId="12" fillId="2" borderId="1" xfId="0" applyNumberFormat="1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0" fontId="16" fillId="0" borderId="0" xfId="0" applyFont="1" applyAlignment="1"/>
    <xf numFmtId="0" fontId="16" fillId="2" borderId="1" xfId="0" applyFont="1" applyFill="1" applyBorder="1" applyAlignment="1">
      <alignment horizontal="center"/>
    </xf>
    <xf numFmtId="3" fontId="16" fillId="2" borderId="1" xfId="0" applyNumberFormat="1" applyFont="1" applyFill="1" applyBorder="1" applyAlignment="1">
      <alignment horizontal="center" vertical="center"/>
    </xf>
    <xf numFmtId="4" fontId="16" fillId="2" borderId="1" xfId="0" applyNumberFormat="1" applyFont="1" applyFill="1" applyBorder="1" applyAlignment="1">
      <alignment horizontal="center" vertical="center" wrapText="1"/>
    </xf>
    <xf numFmtId="2" fontId="16" fillId="2" borderId="1" xfId="0" applyNumberFormat="1" applyFont="1" applyFill="1" applyBorder="1" applyAlignment="1">
      <alignment horizontal="center" vertical="center"/>
    </xf>
    <xf numFmtId="4" fontId="16" fillId="2" borderId="1" xfId="0" applyNumberFormat="1" applyFont="1" applyFill="1" applyBorder="1" applyAlignment="1">
      <alignment horizontal="center" vertical="center"/>
    </xf>
    <xf numFmtId="0" fontId="37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27" fillId="2" borderId="0" xfId="0" applyFont="1" applyFill="1" applyAlignment="1"/>
    <xf numFmtId="0" fontId="16" fillId="0" borderId="1" xfId="0" applyFont="1" applyBorder="1" applyAlignment="1">
      <alignment horizontal="center"/>
    </xf>
    <xf numFmtId="3" fontId="16" fillId="2" borderId="1" xfId="0" applyNumberFormat="1" applyFont="1" applyFill="1" applyBorder="1" applyAlignment="1">
      <alignment horizontal="center" vertical="center" wrapText="1"/>
    </xf>
    <xf numFmtId="0" fontId="37" fillId="2" borderId="1" xfId="0" quotePrefix="1" applyFont="1" applyFill="1" applyBorder="1" applyAlignment="1">
      <alignment horizontal="center" vertical="center"/>
    </xf>
    <xf numFmtId="0" fontId="16" fillId="2" borderId="0" xfId="0" applyFont="1" applyFill="1" applyAlignment="1"/>
    <xf numFmtId="0" fontId="37" fillId="2" borderId="1" xfId="0" quotePrefix="1" applyFont="1" applyFill="1" applyBorder="1" applyAlignment="1">
      <alignment horizontal="center" vertical="center" wrapText="1"/>
    </xf>
    <xf numFmtId="3" fontId="16" fillId="2" borderId="1" xfId="3" applyNumberFormat="1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2" fontId="26" fillId="0" borderId="1" xfId="0" applyNumberFormat="1" applyFont="1" applyBorder="1" applyAlignment="1">
      <alignment horizontal="center" vertical="center"/>
    </xf>
    <xf numFmtId="0" fontId="35" fillId="0" borderId="0" xfId="0" applyFont="1" applyAlignment="1"/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8" fillId="0" borderId="1" xfId="5" applyFont="1" applyFill="1" applyBorder="1" applyAlignment="1">
      <alignment horizontal="center" vertical="center" wrapText="1"/>
    </xf>
    <xf numFmtId="0" fontId="18" fillId="2" borderId="1" xfId="5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</cellXfs>
  <cellStyles count="7">
    <cellStyle name="Comma 2" xfId="1"/>
    <cellStyle name="Normal" xfId="0" builtinId="0"/>
    <cellStyle name="Normal 2" xfId="5"/>
    <cellStyle name="Normal 3" xfId="6"/>
    <cellStyle name="Normal 4 2" xfId="3"/>
    <cellStyle name="Normal 6" xfId="4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3</xdr:row>
      <xdr:rowOff>76200</xdr:rowOff>
    </xdr:from>
    <xdr:to>
      <xdr:col>9</xdr:col>
      <xdr:colOff>419100</xdr:colOff>
      <xdr:row>3</xdr:row>
      <xdr:rowOff>76200</xdr:rowOff>
    </xdr:to>
    <xdr:cxnSp macro="">
      <xdr:nvCxnSpPr>
        <xdr:cNvPr id="2" name="AutoShape 4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>
          <a:cxnSpLocks noChangeShapeType="1"/>
        </xdr:cNvCxnSpPr>
      </xdr:nvCxnSpPr>
      <xdr:spPr bwMode="auto">
        <a:xfrm>
          <a:off x="3838575" y="733425"/>
          <a:ext cx="200977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304800</xdr:colOff>
      <xdr:row>3</xdr:row>
      <xdr:rowOff>76200</xdr:rowOff>
    </xdr:from>
    <xdr:to>
      <xdr:col>12</xdr:col>
      <xdr:colOff>342900</xdr:colOff>
      <xdr:row>3</xdr:row>
      <xdr:rowOff>76200</xdr:rowOff>
    </xdr:to>
    <xdr:cxnSp macro="">
      <xdr:nvCxnSpPr>
        <xdr:cNvPr id="2" name="AutoShape 4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>
          <a:cxnSpLocks noChangeShapeType="1"/>
        </xdr:cNvCxnSpPr>
      </xdr:nvCxnSpPr>
      <xdr:spPr bwMode="auto">
        <a:xfrm>
          <a:off x="4343400" y="762000"/>
          <a:ext cx="184785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zoomScaleNormal="100" workbookViewId="0">
      <selection activeCell="J7" sqref="J7"/>
    </sheetView>
  </sheetViews>
  <sheetFormatPr defaultRowHeight="17.25" x14ac:dyDescent="0.3"/>
  <cols>
    <col min="1" max="1" width="3.75" style="1" customWidth="1"/>
    <col min="2" max="2" width="16.625" style="1" customWidth="1"/>
    <col min="3" max="3" width="8.125" style="1" customWidth="1"/>
    <col min="4" max="4" width="8" style="131" customWidth="1"/>
    <col min="5" max="5" width="6.5" style="131" customWidth="1"/>
    <col min="6" max="6" width="6.875" style="131" customWidth="1"/>
    <col min="7" max="10" width="7.125" style="1" customWidth="1"/>
    <col min="11" max="11" width="9.625" style="1" bestFit="1" customWidth="1"/>
    <col min="12" max="12" width="6.625" style="131" customWidth="1"/>
    <col min="13" max="13" width="6.125" style="1" customWidth="1"/>
    <col min="14" max="14" width="7.875" style="1" customWidth="1"/>
    <col min="15" max="15" width="9" style="131"/>
    <col min="16" max="16" width="8.375" style="1" customWidth="1"/>
    <col min="17" max="185" width="9" style="1"/>
    <col min="186" max="186" width="3.75" style="1" customWidth="1"/>
    <col min="187" max="187" width="15.125" style="1" customWidth="1"/>
    <col min="188" max="188" width="10.375" style="1" customWidth="1"/>
    <col min="189" max="189" width="8" style="1" customWidth="1"/>
    <col min="190" max="191" width="6.625" style="1" customWidth="1"/>
    <col min="192" max="195" width="7.125" style="1" customWidth="1"/>
    <col min="196" max="196" width="9" style="1" customWidth="1"/>
    <col min="197" max="198" width="6.125" style="1" customWidth="1"/>
    <col min="199" max="199" width="6.625" style="1" customWidth="1"/>
    <col min="200" max="202" width="6.875" style="1" customWidth="1"/>
    <col min="203" max="203" width="9.625" style="1" customWidth="1"/>
    <col min="204" max="204" width="11.75" style="1" customWidth="1"/>
    <col min="205" max="205" width="11.875" style="1" customWidth="1"/>
    <col min="206" max="441" width="9" style="1"/>
    <col min="442" max="442" width="3.75" style="1" customWidth="1"/>
    <col min="443" max="443" width="15.125" style="1" customWidth="1"/>
    <col min="444" max="444" width="10.375" style="1" customWidth="1"/>
    <col min="445" max="445" width="8" style="1" customWidth="1"/>
    <col min="446" max="447" width="6.625" style="1" customWidth="1"/>
    <col min="448" max="451" width="7.125" style="1" customWidth="1"/>
    <col min="452" max="452" width="9" style="1" customWidth="1"/>
    <col min="453" max="454" width="6.125" style="1" customWidth="1"/>
    <col min="455" max="455" width="6.625" style="1" customWidth="1"/>
    <col min="456" max="458" width="6.875" style="1" customWidth="1"/>
    <col min="459" max="459" width="9.625" style="1" customWidth="1"/>
    <col min="460" max="460" width="11.75" style="1" customWidth="1"/>
    <col min="461" max="461" width="11.875" style="1" customWidth="1"/>
    <col min="462" max="697" width="9" style="1"/>
    <col min="698" max="698" width="3.75" style="1" customWidth="1"/>
    <col min="699" max="699" width="15.125" style="1" customWidth="1"/>
    <col min="700" max="700" width="10.375" style="1" customWidth="1"/>
    <col min="701" max="701" width="8" style="1" customWidth="1"/>
    <col min="702" max="703" width="6.625" style="1" customWidth="1"/>
    <col min="704" max="707" width="7.125" style="1" customWidth="1"/>
    <col min="708" max="708" width="9" style="1" customWidth="1"/>
    <col min="709" max="710" width="6.125" style="1" customWidth="1"/>
    <col min="711" max="711" width="6.625" style="1" customWidth="1"/>
    <col min="712" max="714" width="6.875" style="1" customWidth="1"/>
    <col min="715" max="715" width="9.625" style="1" customWidth="1"/>
    <col min="716" max="716" width="11.75" style="1" customWidth="1"/>
    <col min="717" max="717" width="11.875" style="1" customWidth="1"/>
    <col min="718" max="953" width="9" style="1"/>
    <col min="954" max="954" width="3.75" style="1" customWidth="1"/>
    <col min="955" max="955" width="15.125" style="1" customWidth="1"/>
    <col min="956" max="956" width="10.375" style="1" customWidth="1"/>
    <col min="957" max="957" width="8" style="1" customWidth="1"/>
    <col min="958" max="959" width="6.625" style="1" customWidth="1"/>
    <col min="960" max="963" width="7.125" style="1" customWidth="1"/>
    <col min="964" max="964" width="9" style="1" customWidth="1"/>
    <col min="965" max="966" width="6.125" style="1" customWidth="1"/>
    <col min="967" max="967" width="6.625" style="1" customWidth="1"/>
    <col min="968" max="970" width="6.875" style="1" customWidth="1"/>
    <col min="971" max="971" width="9.625" style="1" customWidth="1"/>
    <col min="972" max="972" width="11.75" style="1" customWidth="1"/>
    <col min="973" max="973" width="11.875" style="1" customWidth="1"/>
    <col min="974" max="1209" width="9" style="1"/>
    <col min="1210" max="1210" width="3.75" style="1" customWidth="1"/>
    <col min="1211" max="1211" width="15.125" style="1" customWidth="1"/>
    <col min="1212" max="1212" width="10.375" style="1" customWidth="1"/>
    <col min="1213" max="1213" width="8" style="1" customWidth="1"/>
    <col min="1214" max="1215" width="6.625" style="1" customWidth="1"/>
    <col min="1216" max="1219" width="7.125" style="1" customWidth="1"/>
    <col min="1220" max="1220" width="9" style="1" customWidth="1"/>
    <col min="1221" max="1222" width="6.125" style="1" customWidth="1"/>
    <col min="1223" max="1223" width="6.625" style="1" customWidth="1"/>
    <col min="1224" max="1226" width="6.875" style="1" customWidth="1"/>
    <col min="1227" max="1227" width="9.625" style="1" customWidth="1"/>
    <col min="1228" max="1228" width="11.75" style="1" customWidth="1"/>
    <col min="1229" max="1229" width="11.875" style="1" customWidth="1"/>
    <col min="1230" max="1465" width="9" style="1"/>
    <col min="1466" max="1466" width="3.75" style="1" customWidth="1"/>
    <col min="1467" max="1467" width="15.125" style="1" customWidth="1"/>
    <col min="1468" max="1468" width="10.375" style="1" customWidth="1"/>
    <col min="1469" max="1469" width="8" style="1" customWidth="1"/>
    <col min="1470" max="1471" width="6.625" style="1" customWidth="1"/>
    <col min="1472" max="1475" width="7.125" style="1" customWidth="1"/>
    <col min="1476" max="1476" width="9" style="1" customWidth="1"/>
    <col min="1477" max="1478" width="6.125" style="1" customWidth="1"/>
    <col min="1479" max="1479" width="6.625" style="1" customWidth="1"/>
    <col min="1480" max="1482" width="6.875" style="1" customWidth="1"/>
    <col min="1483" max="1483" width="9.625" style="1" customWidth="1"/>
    <col min="1484" max="1484" width="11.75" style="1" customWidth="1"/>
    <col min="1485" max="1485" width="11.875" style="1" customWidth="1"/>
    <col min="1486" max="1721" width="9" style="1"/>
    <col min="1722" max="1722" width="3.75" style="1" customWidth="1"/>
    <col min="1723" max="1723" width="15.125" style="1" customWidth="1"/>
    <col min="1724" max="1724" width="10.375" style="1" customWidth="1"/>
    <col min="1725" max="1725" width="8" style="1" customWidth="1"/>
    <col min="1726" max="1727" width="6.625" style="1" customWidth="1"/>
    <col min="1728" max="1731" width="7.125" style="1" customWidth="1"/>
    <col min="1732" max="1732" width="9" style="1" customWidth="1"/>
    <col min="1733" max="1734" width="6.125" style="1" customWidth="1"/>
    <col min="1735" max="1735" width="6.625" style="1" customWidth="1"/>
    <col min="1736" max="1738" width="6.875" style="1" customWidth="1"/>
    <col min="1739" max="1739" width="9.625" style="1" customWidth="1"/>
    <col min="1740" max="1740" width="11.75" style="1" customWidth="1"/>
    <col min="1741" max="1741" width="11.875" style="1" customWidth="1"/>
    <col min="1742" max="1977" width="9" style="1"/>
    <col min="1978" max="1978" width="3.75" style="1" customWidth="1"/>
    <col min="1979" max="1979" width="15.125" style="1" customWidth="1"/>
    <col min="1980" max="1980" width="10.375" style="1" customWidth="1"/>
    <col min="1981" max="1981" width="8" style="1" customWidth="1"/>
    <col min="1982" max="1983" width="6.625" style="1" customWidth="1"/>
    <col min="1984" max="1987" width="7.125" style="1" customWidth="1"/>
    <col min="1988" max="1988" width="9" style="1" customWidth="1"/>
    <col min="1989" max="1990" width="6.125" style="1" customWidth="1"/>
    <col min="1991" max="1991" width="6.625" style="1" customWidth="1"/>
    <col min="1992" max="1994" width="6.875" style="1" customWidth="1"/>
    <col min="1995" max="1995" width="9.625" style="1" customWidth="1"/>
    <col min="1996" max="1996" width="11.75" style="1" customWidth="1"/>
    <col min="1997" max="1997" width="11.875" style="1" customWidth="1"/>
    <col min="1998" max="2233" width="9" style="1"/>
    <col min="2234" max="2234" width="3.75" style="1" customWidth="1"/>
    <col min="2235" max="2235" width="15.125" style="1" customWidth="1"/>
    <col min="2236" max="2236" width="10.375" style="1" customWidth="1"/>
    <col min="2237" max="2237" width="8" style="1" customWidth="1"/>
    <col min="2238" max="2239" width="6.625" style="1" customWidth="1"/>
    <col min="2240" max="2243" width="7.125" style="1" customWidth="1"/>
    <col min="2244" max="2244" width="9" style="1" customWidth="1"/>
    <col min="2245" max="2246" width="6.125" style="1" customWidth="1"/>
    <col min="2247" max="2247" width="6.625" style="1" customWidth="1"/>
    <col min="2248" max="2250" width="6.875" style="1" customWidth="1"/>
    <col min="2251" max="2251" width="9.625" style="1" customWidth="1"/>
    <col min="2252" max="2252" width="11.75" style="1" customWidth="1"/>
    <col min="2253" max="2253" width="11.875" style="1" customWidth="1"/>
    <col min="2254" max="2489" width="9" style="1"/>
    <col min="2490" max="2490" width="3.75" style="1" customWidth="1"/>
    <col min="2491" max="2491" width="15.125" style="1" customWidth="1"/>
    <col min="2492" max="2492" width="10.375" style="1" customWidth="1"/>
    <col min="2493" max="2493" width="8" style="1" customWidth="1"/>
    <col min="2494" max="2495" width="6.625" style="1" customWidth="1"/>
    <col min="2496" max="2499" width="7.125" style="1" customWidth="1"/>
    <col min="2500" max="2500" width="9" style="1" customWidth="1"/>
    <col min="2501" max="2502" width="6.125" style="1" customWidth="1"/>
    <col min="2503" max="2503" width="6.625" style="1" customWidth="1"/>
    <col min="2504" max="2506" width="6.875" style="1" customWidth="1"/>
    <col min="2507" max="2507" width="9.625" style="1" customWidth="1"/>
    <col min="2508" max="2508" width="11.75" style="1" customWidth="1"/>
    <col min="2509" max="2509" width="11.875" style="1" customWidth="1"/>
    <col min="2510" max="2745" width="9" style="1"/>
    <col min="2746" max="2746" width="3.75" style="1" customWidth="1"/>
    <col min="2747" max="2747" width="15.125" style="1" customWidth="1"/>
    <col min="2748" max="2748" width="10.375" style="1" customWidth="1"/>
    <col min="2749" max="2749" width="8" style="1" customWidth="1"/>
    <col min="2750" max="2751" width="6.625" style="1" customWidth="1"/>
    <col min="2752" max="2755" width="7.125" style="1" customWidth="1"/>
    <col min="2756" max="2756" width="9" style="1" customWidth="1"/>
    <col min="2757" max="2758" width="6.125" style="1" customWidth="1"/>
    <col min="2759" max="2759" width="6.625" style="1" customWidth="1"/>
    <col min="2760" max="2762" width="6.875" style="1" customWidth="1"/>
    <col min="2763" max="2763" width="9.625" style="1" customWidth="1"/>
    <col min="2764" max="2764" width="11.75" style="1" customWidth="1"/>
    <col min="2765" max="2765" width="11.875" style="1" customWidth="1"/>
    <col min="2766" max="3001" width="9" style="1"/>
    <col min="3002" max="3002" width="3.75" style="1" customWidth="1"/>
    <col min="3003" max="3003" width="15.125" style="1" customWidth="1"/>
    <col min="3004" max="3004" width="10.375" style="1" customWidth="1"/>
    <col min="3005" max="3005" width="8" style="1" customWidth="1"/>
    <col min="3006" max="3007" width="6.625" style="1" customWidth="1"/>
    <col min="3008" max="3011" width="7.125" style="1" customWidth="1"/>
    <col min="3012" max="3012" width="9" style="1" customWidth="1"/>
    <col min="3013" max="3014" width="6.125" style="1" customWidth="1"/>
    <col min="3015" max="3015" width="6.625" style="1" customWidth="1"/>
    <col min="3016" max="3018" width="6.875" style="1" customWidth="1"/>
    <col min="3019" max="3019" width="9.625" style="1" customWidth="1"/>
    <col min="3020" max="3020" width="11.75" style="1" customWidth="1"/>
    <col min="3021" max="3021" width="11.875" style="1" customWidth="1"/>
    <col min="3022" max="3257" width="9" style="1"/>
    <col min="3258" max="3258" width="3.75" style="1" customWidth="1"/>
    <col min="3259" max="3259" width="15.125" style="1" customWidth="1"/>
    <col min="3260" max="3260" width="10.375" style="1" customWidth="1"/>
    <col min="3261" max="3261" width="8" style="1" customWidth="1"/>
    <col min="3262" max="3263" width="6.625" style="1" customWidth="1"/>
    <col min="3264" max="3267" width="7.125" style="1" customWidth="1"/>
    <col min="3268" max="3268" width="9" style="1" customWidth="1"/>
    <col min="3269" max="3270" width="6.125" style="1" customWidth="1"/>
    <col min="3271" max="3271" width="6.625" style="1" customWidth="1"/>
    <col min="3272" max="3274" width="6.875" style="1" customWidth="1"/>
    <col min="3275" max="3275" width="9.625" style="1" customWidth="1"/>
    <col min="3276" max="3276" width="11.75" style="1" customWidth="1"/>
    <col min="3277" max="3277" width="11.875" style="1" customWidth="1"/>
    <col min="3278" max="3513" width="9" style="1"/>
    <col min="3514" max="3514" width="3.75" style="1" customWidth="1"/>
    <col min="3515" max="3515" width="15.125" style="1" customWidth="1"/>
    <col min="3516" max="3516" width="10.375" style="1" customWidth="1"/>
    <col min="3517" max="3517" width="8" style="1" customWidth="1"/>
    <col min="3518" max="3519" width="6.625" style="1" customWidth="1"/>
    <col min="3520" max="3523" width="7.125" style="1" customWidth="1"/>
    <col min="3524" max="3524" width="9" style="1" customWidth="1"/>
    <col min="3525" max="3526" width="6.125" style="1" customWidth="1"/>
    <col min="3527" max="3527" width="6.625" style="1" customWidth="1"/>
    <col min="3528" max="3530" width="6.875" style="1" customWidth="1"/>
    <col min="3531" max="3531" width="9.625" style="1" customWidth="1"/>
    <col min="3532" max="3532" width="11.75" style="1" customWidth="1"/>
    <col min="3533" max="3533" width="11.875" style="1" customWidth="1"/>
    <col min="3534" max="3769" width="9" style="1"/>
    <col min="3770" max="3770" width="3.75" style="1" customWidth="1"/>
    <col min="3771" max="3771" width="15.125" style="1" customWidth="1"/>
    <col min="3772" max="3772" width="10.375" style="1" customWidth="1"/>
    <col min="3773" max="3773" width="8" style="1" customWidth="1"/>
    <col min="3774" max="3775" width="6.625" style="1" customWidth="1"/>
    <col min="3776" max="3779" width="7.125" style="1" customWidth="1"/>
    <col min="3780" max="3780" width="9" style="1" customWidth="1"/>
    <col min="3781" max="3782" width="6.125" style="1" customWidth="1"/>
    <col min="3783" max="3783" width="6.625" style="1" customWidth="1"/>
    <col min="3784" max="3786" width="6.875" style="1" customWidth="1"/>
    <col min="3787" max="3787" width="9.625" style="1" customWidth="1"/>
    <col min="3788" max="3788" width="11.75" style="1" customWidth="1"/>
    <col min="3789" max="3789" width="11.875" style="1" customWidth="1"/>
    <col min="3790" max="4025" width="9" style="1"/>
    <col min="4026" max="4026" width="3.75" style="1" customWidth="1"/>
    <col min="4027" max="4027" width="15.125" style="1" customWidth="1"/>
    <col min="4028" max="4028" width="10.375" style="1" customWidth="1"/>
    <col min="4029" max="4029" width="8" style="1" customWidth="1"/>
    <col min="4030" max="4031" width="6.625" style="1" customWidth="1"/>
    <col min="4032" max="4035" width="7.125" style="1" customWidth="1"/>
    <col min="4036" max="4036" width="9" style="1" customWidth="1"/>
    <col min="4037" max="4038" width="6.125" style="1" customWidth="1"/>
    <col min="4039" max="4039" width="6.625" style="1" customWidth="1"/>
    <col min="4040" max="4042" width="6.875" style="1" customWidth="1"/>
    <col min="4043" max="4043" width="9.625" style="1" customWidth="1"/>
    <col min="4044" max="4044" width="11.75" style="1" customWidth="1"/>
    <col min="4045" max="4045" width="11.875" style="1" customWidth="1"/>
    <col min="4046" max="4281" width="9" style="1"/>
    <col min="4282" max="4282" width="3.75" style="1" customWidth="1"/>
    <col min="4283" max="4283" width="15.125" style="1" customWidth="1"/>
    <col min="4284" max="4284" width="10.375" style="1" customWidth="1"/>
    <col min="4285" max="4285" width="8" style="1" customWidth="1"/>
    <col min="4286" max="4287" width="6.625" style="1" customWidth="1"/>
    <col min="4288" max="4291" width="7.125" style="1" customWidth="1"/>
    <col min="4292" max="4292" width="9" style="1" customWidth="1"/>
    <col min="4293" max="4294" width="6.125" style="1" customWidth="1"/>
    <col min="4295" max="4295" width="6.625" style="1" customWidth="1"/>
    <col min="4296" max="4298" width="6.875" style="1" customWidth="1"/>
    <col min="4299" max="4299" width="9.625" style="1" customWidth="1"/>
    <col min="4300" max="4300" width="11.75" style="1" customWidth="1"/>
    <col min="4301" max="4301" width="11.875" style="1" customWidth="1"/>
    <col min="4302" max="4537" width="9" style="1"/>
    <col min="4538" max="4538" width="3.75" style="1" customWidth="1"/>
    <col min="4539" max="4539" width="15.125" style="1" customWidth="1"/>
    <col min="4540" max="4540" width="10.375" style="1" customWidth="1"/>
    <col min="4541" max="4541" width="8" style="1" customWidth="1"/>
    <col min="4542" max="4543" width="6.625" style="1" customWidth="1"/>
    <col min="4544" max="4547" width="7.125" style="1" customWidth="1"/>
    <col min="4548" max="4548" width="9" style="1" customWidth="1"/>
    <col min="4549" max="4550" width="6.125" style="1" customWidth="1"/>
    <col min="4551" max="4551" width="6.625" style="1" customWidth="1"/>
    <col min="4552" max="4554" width="6.875" style="1" customWidth="1"/>
    <col min="4555" max="4555" width="9.625" style="1" customWidth="1"/>
    <col min="4556" max="4556" width="11.75" style="1" customWidth="1"/>
    <col min="4557" max="4557" width="11.875" style="1" customWidth="1"/>
    <col min="4558" max="4793" width="9" style="1"/>
    <col min="4794" max="4794" width="3.75" style="1" customWidth="1"/>
    <col min="4795" max="4795" width="15.125" style="1" customWidth="1"/>
    <col min="4796" max="4796" width="10.375" style="1" customWidth="1"/>
    <col min="4797" max="4797" width="8" style="1" customWidth="1"/>
    <col min="4798" max="4799" width="6.625" style="1" customWidth="1"/>
    <col min="4800" max="4803" width="7.125" style="1" customWidth="1"/>
    <col min="4804" max="4804" width="9" style="1" customWidth="1"/>
    <col min="4805" max="4806" width="6.125" style="1" customWidth="1"/>
    <col min="4807" max="4807" width="6.625" style="1" customWidth="1"/>
    <col min="4808" max="4810" width="6.875" style="1" customWidth="1"/>
    <col min="4811" max="4811" width="9.625" style="1" customWidth="1"/>
    <col min="4812" max="4812" width="11.75" style="1" customWidth="1"/>
    <col min="4813" max="4813" width="11.875" style="1" customWidth="1"/>
    <col min="4814" max="5049" width="9" style="1"/>
    <col min="5050" max="5050" width="3.75" style="1" customWidth="1"/>
    <col min="5051" max="5051" width="15.125" style="1" customWidth="1"/>
    <col min="5052" max="5052" width="10.375" style="1" customWidth="1"/>
    <col min="5053" max="5053" width="8" style="1" customWidth="1"/>
    <col min="5054" max="5055" width="6.625" style="1" customWidth="1"/>
    <col min="5056" max="5059" width="7.125" style="1" customWidth="1"/>
    <col min="5060" max="5060" width="9" style="1" customWidth="1"/>
    <col min="5061" max="5062" width="6.125" style="1" customWidth="1"/>
    <col min="5063" max="5063" width="6.625" style="1" customWidth="1"/>
    <col min="5064" max="5066" width="6.875" style="1" customWidth="1"/>
    <col min="5067" max="5067" width="9.625" style="1" customWidth="1"/>
    <col min="5068" max="5068" width="11.75" style="1" customWidth="1"/>
    <col min="5069" max="5069" width="11.875" style="1" customWidth="1"/>
    <col min="5070" max="5305" width="9" style="1"/>
    <col min="5306" max="5306" width="3.75" style="1" customWidth="1"/>
    <col min="5307" max="5307" width="15.125" style="1" customWidth="1"/>
    <col min="5308" max="5308" width="10.375" style="1" customWidth="1"/>
    <col min="5309" max="5309" width="8" style="1" customWidth="1"/>
    <col min="5310" max="5311" width="6.625" style="1" customWidth="1"/>
    <col min="5312" max="5315" width="7.125" style="1" customWidth="1"/>
    <col min="5316" max="5316" width="9" style="1" customWidth="1"/>
    <col min="5317" max="5318" width="6.125" style="1" customWidth="1"/>
    <col min="5319" max="5319" width="6.625" style="1" customWidth="1"/>
    <col min="5320" max="5322" width="6.875" style="1" customWidth="1"/>
    <col min="5323" max="5323" width="9.625" style="1" customWidth="1"/>
    <col min="5324" max="5324" width="11.75" style="1" customWidth="1"/>
    <col min="5325" max="5325" width="11.875" style="1" customWidth="1"/>
    <col min="5326" max="5561" width="9" style="1"/>
    <col min="5562" max="5562" width="3.75" style="1" customWidth="1"/>
    <col min="5563" max="5563" width="15.125" style="1" customWidth="1"/>
    <col min="5564" max="5564" width="10.375" style="1" customWidth="1"/>
    <col min="5565" max="5565" width="8" style="1" customWidth="1"/>
    <col min="5566" max="5567" width="6.625" style="1" customWidth="1"/>
    <col min="5568" max="5571" width="7.125" style="1" customWidth="1"/>
    <col min="5572" max="5572" width="9" style="1" customWidth="1"/>
    <col min="5573" max="5574" width="6.125" style="1" customWidth="1"/>
    <col min="5575" max="5575" width="6.625" style="1" customWidth="1"/>
    <col min="5576" max="5578" width="6.875" style="1" customWidth="1"/>
    <col min="5579" max="5579" width="9.625" style="1" customWidth="1"/>
    <col min="5580" max="5580" width="11.75" style="1" customWidth="1"/>
    <col min="5581" max="5581" width="11.875" style="1" customWidth="1"/>
    <col min="5582" max="5817" width="9" style="1"/>
    <col min="5818" max="5818" width="3.75" style="1" customWidth="1"/>
    <col min="5819" max="5819" width="15.125" style="1" customWidth="1"/>
    <col min="5820" max="5820" width="10.375" style="1" customWidth="1"/>
    <col min="5821" max="5821" width="8" style="1" customWidth="1"/>
    <col min="5822" max="5823" width="6.625" style="1" customWidth="1"/>
    <col min="5824" max="5827" width="7.125" style="1" customWidth="1"/>
    <col min="5828" max="5828" width="9" style="1" customWidth="1"/>
    <col min="5829" max="5830" width="6.125" style="1" customWidth="1"/>
    <col min="5831" max="5831" width="6.625" style="1" customWidth="1"/>
    <col min="5832" max="5834" width="6.875" style="1" customWidth="1"/>
    <col min="5835" max="5835" width="9.625" style="1" customWidth="1"/>
    <col min="5836" max="5836" width="11.75" style="1" customWidth="1"/>
    <col min="5837" max="5837" width="11.875" style="1" customWidth="1"/>
    <col min="5838" max="6073" width="9" style="1"/>
    <col min="6074" max="6074" width="3.75" style="1" customWidth="1"/>
    <col min="6075" max="6075" width="15.125" style="1" customWidth="1"/>
    <col min="6076" max="6076" width="10.375" style="1" customWidth="1"/>
    <col min="6077" max="6077" width="8" style="1" customWidth="1"/>
    <col min="6078" max="6079" width="6.625" style="1" customWidth="1"/>
    <col min="6080" max="6083" width="7.125" style="1" customWidth="1"/>
    <col min="6084" max="6084" width="9" style="1" customWidth="1"/>
    <col min="6085" max="6086" width="6.125" style="1" customWidth="1"/>
    <col min="6087" max="6087" width="6.625" style="1" customWidth="1"/>
    <col min="6088" max="6090" width="6.875" style="1" customWidth="1"/>
    <col min="6091" max="6091" width="9.625" style="1" customWidth="1"/>
    <col min="6092" max="6092" width="11.75" style="1" customWidth="1"/>
    <col min="6093" max="6093" width="11.875" style="1" customWidth="1"/>
    <col min="6094" max="6329" width="9" style="1"/>
    <col min="6330" max="6330" width="3.75" style="1" customWidth="1"/>
    <col min="6331" max="6331" width="15.125" style="1" customWidth="1"/>
    <col min="6332" max="6332" width="10.375" style="1" customWidth="1"/>
    <col min="6333" max="6333" width="8" style="1" customWidth="1"/>
    <col min="6334" max="6335" width="6.625" style="1" customWidth="1"/>
    <col min="6336" max="6339" width="7.125" style="1" customWidth="1"/>
    <col min="6340" max="6340" width="9" style="1" customWidth="1"/>
    <col min="6341" max="6342" width="6.125" style="1" customWidth="1"/>
    <col min="6343" max="6343" width="6.625" style="1" customWidth="1"/>
    <col min="6344" max="6346" width="6.875" style="1" customWidth="1"/>
    <col min="6347" max="6347" width="9.625" style="1" customWidth="1"/>
    <col min="6348" max="6348" width="11.75" style="1" customWidth="1"/>
    <col min="6349" max="6349" width="11.875" style="1" customWidth="1"/>
    <col min="6350" max="6585" width="9" style="1"/>
    <col min="6586" max="6586" width="3.75" style="1" customWidth="1"/>
    <col min="6587" max="6587" width="15.125" style="1" customWidth="1"/>
    <col min="6588" max="6588" width="10.375" style="1" customWidth="1"/>
    <col min="6589" max="6589" width="8" style="1" customWidth="1"/>
    <col min="6590" max="6591" width="6.625" style="1" customWidth="1"/>
    <col min="6592" max="6595" width="7.125" style="1" customWidth="1"/>
    <col min="6596" max="6596" width="9" style="1" customWidth="1"/>
    <col min="6597" max="6598" width="6.125" style="1" customWidth="1"/>
    <col min="6599" max="6599" width="6.625" style="1" customWidth="1"/>
    <col min="6600" max="6602" width="6.875" style="1" customWidth="1"/>
    <col min="6603" max="6603" width="9.625" style="1" customWidth="1"/>
    <col min="6604" max="6604" width="11.75" style="1" customWidth="1"/>
    <col min="6605" max="6605" width="11.875" style="1" customWidth="1"/>
    <col min="6606" max="6841" width="9" style="1"/>
    <col min="6842" max="6842" width="3.75" style="1" customWidth="1"/>
    <col min="6843" max="6843" width="15.125" style="1" customWidth="1"/>
    <col min="6844" max="6844" width="10.375" style="1" customWidth="1"/>
    <col min="6845" max="6845" width="8" style="1" customWidth="1"/>
    <col min="6846" max="6847" width="6.625" style="1" customWidth="1"/>
    <col min="6848" max="6851" width="7.125" style="1" customWidth="1"/>
    <col min="6852" max="6852" width="9" style="1" customWidth="1"/>
    <col min="6853" max="6854" width="6.125" style="1" customWidth="1"/>
    <col min="6855" max="6855" width="6.625" style="1" customWidth="1"/>
    <col min="6856" max="6858" width="6.875" style="1" customWidth="1"/>
    <col min="6859" max="6859" width="9.625" style="1" customWidth="1"/>
    <col min="6860" max="6860" width="11.75" style="1" customWidth="1"/>
    <col min="6861" max="6861" width="11.875" style="1" customWidth="1"/>
    <col min="6862" max="7097" width="9" style="1"/>
    <col min="7098" max="7098" width="3.75" style="1" customWidth="1"/>
    <col min="7099" max="7099" width="15.125" style="1" customWidth="1"/>
    <col min="7100" max="7100" width="10.375" style="1" customWidth="1"/>
    <col min="7101" max="7101" width="8" style="1" customWidth="1"/>
    <col min="7102" max="7103" width="6.625" style="1" customWidth="1"/>
    <col min="7104" max="7107" width="7.125" style="1" customWidth="1"/>
    <col min="7108" max="7108" width="9" style="1" customWidth="1"/>
    <col min="7109" max="7110" width="6.125" style="1" customWidth="1"/>
    <col min="7111" max="7111" width="6.625" style="1" customWidth="1"/>
    <col min="7112" max="7114" width="6.875" style="1" customWidth="1"/>
    <col min="7115" max="7115" width="9.625" style="1" customWidth="1"/>
    <col min="7116" max="7116" width="11.75" style="1" customWidth="1"/>
    <col min="7117" max="7117" width="11.875" style="1" customWidth="1"/>
    <col min="7118" max="7353" width="9" style="1"/>
    <col min="7354" max="7354" width="3.75" style="1" customWidth="1"/>
    <col min="7355" max="7355" width="15.125" style="1" customWidth="1"/>
    <col min="7356" max="7356" width="10.375" style="1" customWidth="1"/>
    <col min="7357" max="7357" width="8" style="1" customWidth="1"/>
    <col min="7358" max="7359" width="6.625" style="1" customWidth="1"/>
    <col min="7360" max="7363" width="7.125" style="1" customWidth="1"/>
    <col min="7364" max="7364" width="9" style="1" customWidth="1"/>
    <col min="7365" max="7366" width="6.125" style="1" customWidth="1"/>
    <col min="7367" max="7367" width="6.625" style="1" customWidth="1"/>
    <col min="7368" max="7370" width="6.875" style="1" customWidth="1"/>
    <col min="7371" max="7371" width="9.625" style="1" customWidth="1"/>
    <col min="7372" max="7372" width="11.75" style="1" customWidth="1"/>
    <col min="7373" max="7373" width="11.875" style="1" customWidth="1"/>
    <col min="7374" max="7609" width="9" style="1"/>
    <col min="7610" max="7610" width="3.75" style="1" customWidth="1"/>
    <col min="7611" max="7611" width="15.125" style="1" customWidth="1"/>
    <col min="7612" max="7612" width="10.375" style="1" customWidth="1"/>
    <col min="7613" max="7613" width="8" style="1" customWidth="1"/>
    <col min="7614" max="7615" width="6.625" style="1" customWidth="1"/>
    <col min="7616" max="7619" width="7.125" style="1" customWidth="1"/>
    <col min="7620" max="7620" width="9" style="1" customWidth="1"/>
    <col min="7621" max="7622" width="6.125" style="1" customWidth="1"/>
    <col min="7623" max="7623" width="6.625" style="1" customWidth="1"/>
    <col min="7624" max="7626" width="6.875" style="1" customWidth="1"/>
    <col min="7627" max="7627" width="9.625" style="1" customWidth="1"/>
    <col min="7628" max="7628" width="11.75" style="1" customWidth="1"/>
    <col min="7629" max="7629" width="11.875" style="1" customWidth="1"/>
    <col min="7630" max="7865" width="9" style="1"/>
    <col min="7866" max="7866" width="3.75" style="1" customWidth="1"/>
    <col min="7867" max="7867" width="15.125" style="1" customWidth="1"/>
    <col min="7868" max="7868" width="10.375" style="1" customWidth="1"/>
    <col min="7869" max="7869" width="8" style="1" customWidth="1"/>
    <col min="7870" max="7871" width="6.625" style="1" customWidth="1"/>
    <col min="7872" max="7875" width="7.125" style="1" customWidth="1"/>
    <col min="7876" max="7876" width="9" style="1" customWidth="1"/>
    <col min="7877" max="7878" width="6.125" style="1" customWidth="1"/>
    <col min="7879" max="7879" width="6.625" style="1" customWidth="1"/>
    <col min="7880" max="7882" width="6.875" style="1" customWidth="1"/>
    <col min="7883" max="7883" width="9.625" style="1" customWidth="1"/>
    <col min="7884" max="7884" width="11.75" style="1" customWidth="1"/>
    <col min="7885" max="7885" width="11.875" style="1" customWidth="1"/>
    <col min="7886" max="8121" width="9" style="1"/>
    <col min="8122" max="8122" width="3.75" style="1" customWidth="1"/>
    <col min="8123" max="8123" width="15.125" style="1" customWidth="1"/>
    <col min="8124" max="8124" width="10.375" style="1" customWidth="1"/>
    <col min="8125" max="8125" width="8" style="1" customWidth="1"/>
    <col min="8126" max="8127" width="6.625" style="1" customWidth="1"/>
    <col min="8128" max="8131" width="7.125" style="1" customWidth="1"/>
    <col min="8132" max="8132" width="9" style="1" customWidth="1"/>
    <col min="8133" max="8134" width="6.125" style="1" customWidth="1"/>
    <col min="8135" max="8135" width="6.625" style="1" customWidth="1"/>
    <col min="8136" max="8138" width="6.875" style="1" customWidth="1"/>
    <col min="8139" max="8139" width="9.625" style="1" customWidth="1"/>
    <col min="8140" max="8140" width="11.75" style="1" customWidth="1"/>
    <col min="8141" max="8141" width="11.875" style="1" customWidth="1"/>
    <col min="8142" max="8377" width="9" style="1"/>
    <col min="8378" max="8378" width="3.75" style="1" customWidth="1"/>
    <col min="8379" max="8379" width="15.125" style="1" customWidth="1"/>
    <col min="8380" max="8380" width="10.375" style="1" customWidth="1"/>
    <col min="8381" max="8381" width="8" style="1" customWidth="1"/>
    <col min="8382" max="8383" width="6.625" style="1" customWidth="1"/>
    <col min="8384" max="8387" width="7.125" style="1" customWidth="1"/>
    <col min="8388" max="8388" width="9" style="1" customWidth="1"/>
    <col min="8389" max="8390" width="6.125" style="1" customWidth="1"/>
    <col min="8391" max="8391" width="6.625" style="1" customWidth="1"/>
    <col min="8392" max="8394" width="6.875" style="1" customWidth="1"/>
    <col min="8395" max="8395" width="9.625" style="1" customWidth="1"/>
    <col min="8396" max="8396" width="11.75" style="1" customWidth="1"/>
    <col min="8397" max="8397" width="11.875" style="1" customWidth="1"/>
    <col min="8398" max="8633" width="9" style="1"/>
    <col min="8634" max="8634" width="3.75" style="1" customWidth="1"/>
    <col min="8635" max="8635" width="15.125" style="1" customWidth="1"/>
    <col min="8636" max="8636" width="10.375" style="1" customWidth="1"/>
    <col min="8637" max="8637" width="8" style="1" customWidth="1"/>
    <col min="8638" max="8639" width="6.625" style="1" customWidth="1"/>
    <col min="8640" max="8643" width="7.125" style="1" customWidth="1"/>
    <col min="8644" max="8644" width="9" style="1" customWidth="1"/>
    <col min="8645" max="8646" width="6.125" style="1" customWidth="1"/>
    <col min="8647" max="8647" width="6.625" style="1" customWidth="1"/>
    <col min="8648" max="8650" width="6.875" style="1" customWidth="1"/>
    <col min="8651" max="8651" width="9.625" style="1" customWidth="1"/>
    <col min="8652" max="8652" width="11.75" style="1" customWidth="1"/>
    <col min="8653" max="8653" width="11.875" style="1" customWidth="1"/>
    <col min="8654" max="8889" width="9" style="1"/>
    <col min="8890" max="8890" width="3.75" style="1" customWidth="1"/>
    <col min="8891" max="8891" width="15.125" style="1" customWidth="1"/>
    <col min="8892" max="8892" width="10.375" style="1" customWidth="1"/>
    <col min="8893" max="8893" width="8" style="1" customWidth="1"/>
    <col min="8894" max="8895" width="6.625" style="1" customWidth="1"/>
    <col min="8896" max="8899" width="7.125" style="1" customWidth="1"/>
    <col min="8900" max="8900" width="9" style="1" customWidth="1"/>
    <col min="8901" max="8902" width="6.125" style="1" customWidth="1"/>
    <col min="8903" max="8903" width="6.625" style="1" customWidth="1"/>
    <col min="8904" max="8906" width="6.875" style="1" customWidth="1"/>
    <col min="8907" max="8907" width="9.625" style="1" customWidth="1"/>
    <col min="8908" max="8908" width="11.75" style="1" customWidth="1"/>
    <col min="8909" max="8909" width="11.875" style="1" customWidth="1"/>
    <col min="8910" max="9145" width="9" style="1"/>
    <col min="9146" max="9146" width="3.75" style="1" customWidth="1"/>
    <col min="9147" max="9147" width="15.125" style="1" customWidth="1"/>
    <col min="9148" max="9148" width="10.375" style="1" customWidth="1"/>
    <col min="9149" max="9149" width="8" style="1" customWidth="1"/>
    <col min="9150" max="9151" width="6.625" style="1" customWidth="1"/>
    <col min="9152" max="9155" width="7.125" style="1" customWidth="1"/>
    <col min="9156" max="9156" width="9" style="1" customWidth="1"/>
    <col min="9157" max="9158" width="6.125" style="1" customWidth="1"/>
    <col min="9159" max="9159" width="6.625" style="1" customWidth="1"/>
    <col min="9160" max="9162" width="6.875" style="1" customWidth="1"/>
    <col min="9163" max="9163" width="9.625" style="1" customWidth="1"/>
    <col min="9164" max="9164" width="11.75" style="1" customWidth="1"/>
    <col min="9165" max="9165" width="11.875" style="1" customWidth="1"/>
    <col min="9166" max="9401" width="9" style="1"/>
    <col min="9402" max="9402" width="3.75" style="1" customWidth="1"/>
    <col min="9403" max="9403" width="15.125" style="1" customWidth="1"/>
    <col min="9404" max="9404" width="10.375" style="1" customWidth="1"/>
    <col min="9405" max="9405" width="8" style="1" customWidth="1"/>
    <col min="9406" max="9407" width="6.625" style="1" customWidth="1"/>
    <col min="9408" max="9411" width="7.125" style="1" customWidth="1"/>
    <col min="9412" max="9412" width="9" style="1" customWidth="1"/>
    <col min="9413" max="9414" width="6.125" style="1" customWidth="1"/>
    <col min="9415" max="9415" width="6.625" style="1" customWidth="1"/>
    <col min="9416" max="9418" width="6.875" style="1" customWidth="1"/>
    <col min="9419" max="9419" width="9.625" style="1" customWidth="1"/>
    <col min="9420" max="9420" width="11.75" style="1" customWidth="1"/>
    <col min="9421" max="9421" width="11.875" style="1" customWidth="1"/>
    <col min="9422" max="9657" width="9" style="1"/>
    <col min="9658" max="9658" width="3.75" style="1" customWidth="1"/>
    <col min="9659" max="9659" width="15.125" style="1" customWidth="1"/>
    <col min="9660" max="9660" width="10.375" style="1" customWidth="1"/>
    <col min="9661" max="9661" width="8" style="1" customWidth="1"/>
    <col min="9662" max="9663" width="6.625" style="1" customWidth="1"/>
    <col min="9664" max="9667" width="7.125" style="1" customWidth="1"/>
    <col min="9668" max="9668" width="9" style="1" customWidth="1"/>
    <col min="9669" max="9670" width="6.125" style="1" customWidth="1"/>
    <col min="9671" max="9671" width="6.625" style="1" customWidth="1"/>
    <col min="9672" max="9674" width="6.875" style="1" customWidth="1"/>
    <col min="9675" max="9675" width="9.625" style="1" customWidth="1"/>
    <col min="9676" max="9676" width="11.75" style="1" customWidth="1"/>
    <col min="9677" max="9677" width="11.875" style="1" customWidth="1"/>
    <col min="9678" max="9913" width="9" style="1"/>
    <col min="9914" max="9914" width="3.75" style="1" customWidth="1"/>
    <col min="9915" max="9915" width="15.125" style="1" customWidth="1"/>
    <col min="9916" max="9916" width="10.375" style="1" customWidth="1"/>
    <col min="9917" max="9917" width="8" style="1" customWidth="1"/>
    <col min="9918" max="9919" width="6.625" style="1" customWidth="1"/>
    <col min="9920" max="9923" width="7.125" style="1" customWidth="1"/>
    <col min="9924" max="9924" width="9" style="1" customWidth="1"/>
    <col min="9925" max="9926" width="6.125" style="1" customWidth="1"/>
    <col min="9927" max="9927" width="6.625" style="1" customWidth="1"/>
    <col min="9928" max="9930" width="6.875" style="1" customWidth="1"/>
    <col min="9931" max="9931" width="9.625" style="1" customWidth="1"/>
    <col min="9932" max="9932" width="11.75" style="1" customWidth="1"/>
    <col min="9933" max="9933" width="11.875" style="1" customWidth="1"/>
    <col min="9934" max="10169" width="9" style="1"/>
    <col min="10170" max="10170" width="3.75" style="1" customWidth="1"/>
    <col min="10171" max="10171" width="15.125" style="1" customWidth="1"/>
    <col min="10172" max="10172" width="10.375" style="1" customWidth="1"/>
    <col min="10173" max="10173" width="8" style="1" customWidth="1"/>
    <col min="10174" max="10175" width="6.625" style="1" customWidth="1"/>
    <col min="10176" max="10179" width="7.125" style="1" customWidth="1"/>
    <col min="10180" max="10180" width="9" style="1" customWidth="1"/>
    <col min="10181" max="10182" width="6.125" style="1" customWidth="1"/>
    <col min="10183" max="10183" width="6.625" style="1" customWidth="1"/>
    <col min="10184" max="10186" width="6.875" style="1" customWidth="1"/>
    <col min="10187" max="10187" width="9.625" style="1" customWidth="1"/>
    <col min="10188" max="10188" width="11.75" style="1" customWidth="1"/>
    <col min="10189" max="10189" width="11.875" style="1" customWidth="1"/>
    <col min="10190" max="10425" width="9" style="1"/>
    <col min="10426" max="10426" width="3.75" style="1" customWidth="1"/>
    <col min="10427" max="10427" width="15.125" style="1" customWidth="1"/>
    <col min="10428" max="10428" width="10.375" style="1" customWidth="1"/>
    <col min="10429" max="10429" width="8" style="1" customWidth="1"/>
    <col min="10430" max="10431" width="6.625" style="1" customWidth="1"/>
    <col min="10432" max="10435" width="7.125" style="1" customWidth="1"/>
    <col min="10436" max="10436" width="9" style="1" customWidth="1"/>
    <col min="10437" max="10438" width="6.125" style="1" customWidth="1"/>
    <col min="10439" max="10439" width="6.625" style="1" customWidth="1"/>
    <col min="10440" max="10442" width="6.875" style="1" customWidth="1"/>
    <col min="10443" max="10443" width="9.625" style="1" customWidth="1"/>
    <col min="10444" max="10444" width="11.75" style="1" customWidth="1"/>
    <col min="10445" max="10445" width="11.875" style="1" customWidth="1"/>
    <col min="10446" max="10681" width="9" style="1"/>
    <col min="10682" max="10682" width="3.75" style="1" customWidth="1"/>
    <col min="10683" max="10683" width="15.125" style="1" customWidth="1"/>
    <col min="10684" max="10684" width="10.375" style="1" customWidth="1"/>
    <col min="10685" max="10685" width="8" style="1" customWidth="1"/>
    <col min="10686" max="10687" width="6.625" style="1" customWidth="1"/>
    <col min="10688" max="10691" width="7.125" style="1" customWidth="1"/>
    <col min="10692" max="10692" width="9" style="1" customWidth="1"/>
    <col min="10693" max="10694" width="6.125" style="1" customWidth="1"/>
    <col min="10695" max="10695" width="6.625" style="1" customWidth="1"/>
    <col min="10696" max="10698" width="6.875" style="1" customWidth="1"/>
    <col min="10699" max="10699" width="9.625" style="1" customWidth="1"/>
    <col min="10700" max="10700" width="11.75" style="1" customWidth="1"/>
    <col min="10701" max="10701" width="11.875" style="1" customWidth="1"/>
    <col min="10702" max="10937" width="9" style="1"/>
    <col min="10938" max="10938" width="3.75" style="1" customWidth="1"/>
    <col min="10939" max="10939" width="15.125" style="1" customWidth="1"/>
    <col min="10940" max="10940" width="10.375" style="1" customWidth="1"/>
    <col min="10941" max="10941" width="8" style="1" customWidth="1"/>
    <col min="10942" max="10943" width="6.625" style="1" customWidth="1"/>
    <col min="10944" max="10947" width="7.125" style="1" customWidth="1"/>
    <col min="10948" max="10948" width="9" style="1" customWidth="1"/>
    <col min="10949" max="10950" width="6.125" style="1" customWidth="1"/>
    <col min="10951" max="10951" width="6.625" style="1" customWidth="1"/>
    <col min="10952" max="10954" width="6.875" style="1" customWidth="1"/>
    <col min="10955" max="10955" width="9.625" style="1" customWidth="1"/>
    <col min="10956" max="10956" width="11.75" style="1" customWidth="1"/>
    <col min="10957" max="10957" width="11.875" style="1" customWidth="1"/>
    <col min="10958" max="11193" width="9" style="1"/>
    <col min="11194" max="11194" width="3.75" style="1" customWidth="1"/>
    <col min="11195" max="11195" width="15.125" style="1" customWidth="1"/>
    <col min="11196" max="11196" width="10.375" style="1" customWidth="1"/>
    <col min="11197" max="11197" width="8" style="1" customWidth="1"/>
    <col min="11198" max="11199" width="6.625" style="1" customWidth="1"/>
    <col min="11200" max="11203" width="7.125" style="1" customWidth="1"/>
    <col min="11204" max="11204" width="9" style="1" customWidth="1"/>
    <col min="11205" max="11206" width="6.125" style="1" customWidth="1"/>
    <col min="11207" max="11207" width="6.625" style="1" customWidth="1"/>
    <col min="11208" max="11210" width="6.875" style="1" customWidth="1"/>
    <col min="11211" max="11211" width="9.625" style="1" customWidth="1"/>
    <col min="11212" max="11212" width="11.75" style="1" customWidth="1"/>
    <col min="11213" max="11213" width="11.875" style="1" customWidth="1"/>
    <col min="11214" max="11449" width="9" style="1"/>
    <col min="11450" max="11450" width="3.75" style="1" customWidth="1"/>
    <col min="11451" max="11451" width="15.125" style="1" customWidth="1"/>
    <col min="11452" max="11452" width="10.375" style="1" customWidth="1"/>
    <col min="11453" max="11453" width="8" style="1" customWidth="1"/>
    <col min="11454" max="11455" width="6.625" style="1" customWidth="1"/>
    <col min="11456" max="11459" width="7.125" style="1" customWidth="1"/>
    <col min="11460" max="11460" width="9" style="1" customWidth="1"/>
    <col min="11461" max="11462" width="6.125" style="1" customWidth="1"/>
    <col min="11463" max="11463" width="6.625" style="1" customWidth="1"/>
    <col min="11464" max="11466" width="6.875" style="1" customWidth="1"/>
    <col min="11467" max="11467" width="9.625" style="1" customWidth="1"/>
    <col min="11468" max="11468" width="11.75" style="1" customWidth="1"/>
    <col min="11469" max="11469" width="11.875" style="1" customWidth="1"/>
    <col min="11470" max="11705" width="9" style="1"/>
    <col min="11706" max="11706" width="3.75" style="1" customWidth="1"/>
    <col min="11707" max="11707" width="15.125" style="1" customWidth="1"/>
    <col min="11708" max="11708" width="10.375" style="1" customWidth="1"/>
    <col min="11709" max="11709" width="8" style="1" customWidth="1"/>
    <col min="11710" max="11711" width="6.625" style="1" customWidth="1"/>
    <col min="11712" max="11715" width="7.125" style="1" customWidth="1"/>
    <col min="11716" max="11716" width="9" style="1" customWidth="1"/>
    <col min="11717" max="11718" width="6.125" style="1" customWidth="1"/>
    <col min="11719" max="11719" width="6.625" style="1" customWidth="1"/>
    <col min="11720" max="11722" width="6.875" style="1" customWidth="1"/>
    <col min="11723" max="11723" width="9.625" style="1" customWidth="1"/>
    <col min="11724" max="11724" width="11.75" style="1" customWidth="1"/>
    <col min="11725" max="11725" width="11.875" style="1" customWidth="1"/>
    <col min="11726" max="11961" width="9" style="1"/>
    <col min="11962" max="11962" width="3.75" style="1" customWidth="1"/>
    <col min="11963" max="11963" width="15.125" style="1" customWidth="1"/>
    <col min="11964" max="11964" width="10.375" style="1" customWidth="1"/>
    <col min="11965" max="11965" width="8" style="1" customWidth="1"/>
    <col min="11966" max="11967" width="6.625" style="1" customWidth="1"/>
    <col min="11968" max="11971" width="7.125" style="1" customWidth="1"/>
    <col min="11972" max="11972" width="9" style="1" customWidth="1"/>
    <col min="11973" max="11974" width="6.125" style="1" customWidth="1"/>
    <col min="11975" max="11975" width="6.625" style="1" customWidth="1"/>
    <col min="11976" max="11978" width="6.875" style="1" customWidth="1"/>
    <col min="11979" max="11979" width="9.625" style="1" customWidth="1"/>
    <col min="11980" max="11980" width="11.75" style="1" customWidth="1"/>
    <col min="11981" max="11981" width="11.875" style="1" customWidth="1"/>
    <col min="11982" max="12217" width="9" style="1"/>
    <col min="12218" max="12218" width="3.75" style="1" customWidth="1"/>
    <col min="12219" max="12219" width="15.125" style="1" customWidth="1"/>
    <col min="12220" max="12220" width="10.375" style="1" customWidth="1"/>
    <col min="12221" max="12221" width="8" style="1" customWidth="1"/>
    <col min="12222" max="12223" width="6.625" style="1" customWidth="1"/>
    <col min="12224" max="12227" width="7.125" style="1" customWidth="1"/>
    <col min="12228" max="12228" width="9" style="1" customWidth="1"/>
    <col min="12229" max="12230" width="6.125" style="1" customWidth="1"/>
    <col min="12231" max="12231" width="6.625" style="1" customWidth="1"/>
    <col min="12232" max="12234" width="6.875" style="1" customWidth="1"/>
    <col min="12235" max="12235" width="9.625" style="1" customWidth="1"/>
    <col min="12236" max="12236" width="11.75" style="1" customWidth="1"/>
    <col min="12237" max="12237" width="11.875" style="1" customWidth="1"/>
    <col min="12238" max="12473" width="9" style="1"/>
    <col min="12474" max="12474" width="3.75" style="1" customWidth="1"/>
    <col min="12475" max="12475" width="15.125" style="1" customWidth="1"/>
    <col min="12476" max="12476" width="10.375" style="1" customWidth="1"/>
    <col min="12477" max="12477" width="8" style="1" customWidth="1"/>
    <col min="12478" max="12479" width="6.625" style="1" customWidth="1"/>
    <col min="12480" max="12483" width="7.125" style="1" customWidth="1"/>
    <col min="12484" max="12484" width="9" style="1" customWidth="1"/>
    <col min="12485" max="12486" width="6.125" style="1" customWidth="1"/>
    <col min="12487" max="12487" width="6.625" style="1" customWidth="1"/>
    <col min="12488" max="12490" width="6.875" style="1" customWidth="1"/>
    <col min="12491" max="12491" width="9.625" style="1" customWidth="1"/>
    <col min="12492" max="12492" width="11.75" style="1" customWidth="1"/>
    <col min="12493" max="12493" width="11.875" style="1" customWidth="1"/>
    <col min="12494" max="12729" width="9" style="1"/>
    <col min="12730" max="12730" width="3.75" style="1" customWidth="1"/>
    <col min="12731" max="12731" width="15.125" style="1" customWidth="1"/>
    <col min="12732" max="12732" width="10.375" style="1" customWidth="1"/>
    <col min="12733" max="12733" width="8" style="1" customWidth="1"/>
    <col min="12734" max="12735" width="6.625" style="1" customWidth="1"/>
    <col min="12736" max="12739" width="7.125" style="1" customWidth="1"/>
    <col min="12740" max="12740" width="9" style="1" customWidth="1"/>
    <col min="12741" max="12742" width="6.125" style="1" customWidth="1"/>
    <col min="12743" max="12743" width="6.625" style="1" customWidth="1"/>
    <col min="12744" max="12746" width="6.875" style="1" customWidth="1"/>
    <col min="12747" max="12747" width="9.625" style="1" customWidth="1"/>
    <col min="12748" max="12748" width="11.75" style="1" customWidth="1"/>
    <col min="12749" max="12749" width="11.875" style="1" customWidth="1"/>
    <col min="12750" max="12985" width="9" style="1"/>
    <col min="12986" max="12986" width="3.75" style="1" customWidth="1"/>
    <col min="12987" max="12987" width="15.125" style="1" customWidth="1"/>
    <col min="12988" max="12988" width="10.375" style="1" customWidth="1"/>
    <col min="12989" max="12989" width="8" style="1" customWidth="1"/>
    <col min="12990" max="12991" width="6.625" style="1" customWidth="1"/>
    <col min="12992" max="12995" width="7.125" style="1" customWidth="1"/>
    <col min="12996" max="12996" width="9" style="1" customWidth="1"/>
    <col min="12997" max="12998" width="6.125" style="1" customWidth="1"/>
    <col min="12999" max="12999" width="6.625" style="1" customWidth="1"/>
    <col min="13000" max="13002" width="6.875" style="1" customWidth="1"/>
    <col min="13003" max="13003" width="9.625" style="1" customWidth="1"/>
    <col min="13004" max="13004" width="11.75" style="1" customWidth="1"/>
    <col min="13005" max="13005" width="11.875" style="1" customWidth="1"/>
    <col min="13006" max="13241" width="9" style="1"/>
    <col min="13242" max="13242" width="3.75" style="1" customWidth="1"/>
    <col min="13243" max="13243" width="15.125" style="1" customWidth="1"/>
    <col min="13244" max="13244" width="10.375" style="1" customWidth="1"/>
    <col min="13245" max="13245" width="8" style="1" customWidth="1"/>
    <col min="13246" max="13247" width="6.625" style="1" customWidth="1"/>
    <col min="13248" max="13251" width="7.125" style="1" customWidth="1"/>
    <col min="13252" max="13252" width="9" style="1" customWidth="1"/>
    <col min="13253" max="13254" width="6.125" style="1" customWidth="1"/>
    <col min="13255" max="13255" width="6.625" style="1" customWidth="1"/>
    <col min="13256" max="13258" width="6.875" style="1" customWidth="1"/>
    <col min="13259" max="13259" width="9.625" style="1" customWidth="1"/>
    <col min="13260" max="13260" width="11.75" style="1" customWidth="1"/>
    <col min="13261" max="13261" width="11.875" style="1" customWidth="1"/>
    <col min="13262" max="13497" width="9" style="1"/>
    <col min="13498" max="13498" width="3.75" style="1" customWidth="1"/>
    <col min="13499" max="13499" width="15.125" style="1" customWidth="1"/>
    <col min="13500" max="13500" width="10.375" style="1" customWidth="1"/>
    <col min="13501" max="13501" width="8" style="1" customWidth="1"/>
    <col min="13502" max="13503" width="6.625" style="1" customWidth="1"/>
    <col min="13504" max="13507" width="7.125" style="1" customWidth="1"/>
    <col min="13508" max="13508" width="9" style="1" customWidth="1"/>
    <col min="13509" max="13510" width="6.125" style="1" customWidth="1"/>
    <col min="13511" max="13511" width="6.625" style="1" customWidth="1"/>
    <col min="13512" max="13514" width="6.875" style="1" customWidth="1"/>
    <col min="13515" max="13515" width="9.625" style="1" customWidth="1"/>
    <col min="13516" max="13516" width="11.75" style="1" customWidth="1"/>
    <col min="13517" max="13517" width="11.875" style="1" customWidth="1"/>
    <col min="13518" max="13753" width="9" style="1"/>
    <col min="13754" max="13754" width="3.75" style="1" customWidth="1"/>
    <col min="13755" max="13755" width="15.125" style="1" customWidth="1"/>
    <col min="13756" max="13756" width="10.375" style="1" customWidth="1"/>
    <col min="13757" max="13757" width="8" style="1" customWidth="1"/>
    <col min="13758" max="13759" width="6.625" style="1" customWidth="1"/>
    <col min="13760" max="13763" width="7.125" style="1" customWidth="1"/>
    <col min="13764" max="13764" width="9" style="1" customWidth="1"/>
    <col min="13765" max="13766" width="6.125" style="1" customWidth="1"/>
    <col min="13767" max="13767" width="6.625" style="1" customWidth="1"/>
    <col min="13768" max="13770" width="6.875" style="1" customWidth="1"/>
    <col min="13771" max="13771" width="9.625" style="1" customWidth="1"/>
    <col min="13772" max="13772" width="11.75" style="1" customWidth="1"/>
    <col min="13773" max="13773" width="11.875" style="1" customWidth="1"/>
    <col min="13774" max="14009" width="9" style="1"/>
    <col min="14010" max="14010" width="3.75" style="1" customWidth="1"/>
    <col min="14011" max="14011" width="15.125" style="1" customWidth="1"/>
    <col min="14012" max="14012" width="10.375" style="1" customWidth="1"/>
    <col min="14013" max="14013" width="8" style="1" customWidth="1"/>
    <col min="14014" max="14015" width="6.625" style="1" customWidth="1"/>
    <col min="14016" max="14019" width="7.125" style="1" customWidth="1"/>
    <col min="14020" max="14020" width="9" style="1" customWidth="1"/>
    <col min="14021" max="14022" width="6.125" style="1" customWidth="1"/>
    <col min="14023" max="14023" width="6.625" style="1" customWidth="1"/>
    <col min="14024" max="14026" width="6.875" style="1" customWidth="1"/>
    <col min="14027" max="14027" width="9.625" style="1" customWidth="1"/>
    <col min="14028" max="14028" width="11.75" style="1" customWidth="1"/>
    <col min="14029" max="14029" width="11.875" style="1" customWidth="1"/>
    <col min="14030" max="14265" width="9" style="1"/>
    <col min="14266" max="14266" width="3.75" style="1" customWidth="1"/>
    <col min="14267" max="14267" width="15.125" style="1" customWidth="1"/>
    <col min="14268" max="14268" width="10.375" style="1" customWidth="1"/>
    <col min="14269" max="14269" width="8" style="1" customWidth="1"/>
    <col min="14270" max="14271" width="6.625" style="1" customWidth="1"/>
    <col min="14272" max="14275" width="7.125" style="1" customWidth="1"/>
    <col min="14276" max="14276" width="9" style="1" customWidth="1"/>
    <col min="14277" max="14278" width="6.125" style="1" customWidth="1"/>
    <col min="14279" max="14279" width="6.625" style="1" customWidth="1"/>
    <col min="14280" max="14282" width="6.875" style="1" customWidth="1"/>
    <col min="14283" max="14283" width="9.625" style="1" customWidth="1"/>
    <col min="14284" max="14284" width="11.75" style="1" customWidth="1"/>
    <col min="14285" max="14285" width="11.875" style="1" customWidth="1"/>
    <col min="14286" max="14521" width="9" style="1"/>
    <col min="14522" max="14522" width="3.75" style="1" customWidth="1"/>
    <col min="14523" max="14523" width="15.125" style="1" customWidth="1"/>
    <col min="14524" max="14524" width="10.375" style="1" customWidth="1"/>
    <col min="14525" max="14525" width="8" style="1" customWidth="1"/>
    <col min="14526" max="14527" width="6.625" style="1" customWidth="1"/>
    <col min="14528" max="14531" width="7.125" style="1" customWidth="1"/>
    <col min="14532" max="14532" width="9" style="1" customWidth="1"/>
    <col min="14533" max="14534" width="6.125" style="1" customWidth="1"/>
    <col min="14535" max="14535" width="6.625" style="1" customWidth="1"/>
    <col min="14536" max="14538" width="6.875" style="1" customWidth="1"/>
    <col min="14539" max="14539" width="9.625" style="1" customWidth="1"/>
    <col min="14540" max="14540" width="11.75" style="1" customWidth="1"/>
    <col min="14541" max="14541" width="11.875" style="1" customWidth="1"/>
    <col min="14542" max="14777" width="9" style="1"/>
    <col min="14778" max="14778" width="3.75" style="1" customWidth="1"/>
    <col min="14779" max="14779" width="15.125" style="1" customWidth="1"/>
    <col min="14780" max="14780" width="10.375" style="1" customWidth="1"/>
    <col min="14781" max="14781" width="8" style="1" customWidth="1"/>
    <col min="14782" max="14783" width="6.625" style="1" customWidth="1"/>
    <col min="14784" max="14787" width="7.125" style="1" customWidth="1"/>
    <col min="14788" max="14788" width="9" style="1" customWidth="1"/>
    <col min="14789" max="14790" width="6.125" style="1" customWidth="1"/>
    <col min="14791" max="14791" width="6.625" style="1" customWidth="1"/>
    <col min="14792" max="14794" width="6.875" style="1" customWidth="1"/>
    <col min="14795" max="14795" width="9.625" style="1" customWidth="1"/>
    <col min="14796" max="14796" width="11.75" style="1" customWidth="1"/>
    <col min="14797" max="14797" width="11.875" style="1" customWidth="1"/>
    <col min="14798" max="15033" width="9" style="1"/>
    <col min="15034" max="15034" width="3.75" style="1" customWidth="1"/>
    <col min="15035" max="15035" width="15.125" style="1" customWidth="1"/>
    <col min="15036" max="15036" width="10.375" style="1" customWidth="1"/>
    <col min="15037" max="15037" width="8" style="1" customWidth="1"/>
    <col min="15038" max="15039" width="6.625" style="1" customWidth="1"/>
    <col min="15040" max="15043" width="7.125" style="1" customWidth="1"/>
    <col min="15044" max="15044" width="9" style="1" customWidth="1"/>
    <col min="15045" max="15046" width="6.125" style="1" customWidth="1"/>
    <col min="15047" max="15047" width="6.625" style="1" customWidth="1"/>
    <col min="15048" max="15050" width="6.875" style="1" customWidth="1"/>
    <col min="15051" max="15051" width="9.625" style="1" customWidth="1"/>
    <col min="15052" max="15052" width="11.75" style="1" customWidth="1"/>
    <col min="15053" max="15053" width="11.875" style="1" customWidth="1"/>
    <col min="15054" max="15289" width="9" style="1"/>
    <col min="15290" max="15290" width="3.75" style="1" customWidth="1"/>
    <col min="15291" max="15291" width="15.125" style="1" customWidth="1"/>
    <col min="15292" max="15292" width="10.375" style="1" customWidth="1"/>
    <col min="15293" max="15293" width="8" style="1" customWidth="1"/>
    <col min="15294" max="15295" width="6.625" style="1" customWidth="1"/>
    <col min="15296" max="15299" width="7.125" style="1" customWidth="1"/>
    <col min="15300" max="15300" width="9" style="1" customWidth="1"/>
    <col min="15301" max="15302" width="6.125" style="1" customWidth="1"/>
    <col min="15303" max="15303" width="6.625" style="1" customWidth="1"/>
    <col min="15304" max="15306" width="6.875" style="1" customWidth="1"/>
    <col min="15307" max="15307" width="9.625" style="1" customWidth="1"/>
    <col min="15308" max="15308" width="11.75" style="1" customWidth="1"/>
    <col min="15309" max="15309" width="11.875" style="1" customWidth="1"/>
    <col min="15310" max="15545" width="9" style="1"/>
    <col min="15546" max="15546" width="3.75" style="1" customWidth="1"/>
    <col min="15547" max="15547" width="15.125" style="1" customWidth="1"/>
    <col min="15548" max="15548" width="10.375" style="1" customWidth="1"/>
    <col min="15549" max="15549" width="8" style="1" customWidth="1"/>
    <col min="15550" max="15551" width="6.625" style="1" customWidth="1"/>
    <col min="15552" max="15555" width="7.125" style="1" customWidth="1"/>
    <col min="15556" max="15556" width="9" style="1" customWidth="1"/>
    <col min="15557" max="15558" width="6.125" style="1" customWidth="1"/>
    <col min="15559" max="15559" width="6.625" style="1" customWidth="1"/>
    <col min="15560" max="15562" width="6.875" style="1" customWidth="1"/>
    <col min="15563" max="15563" width="9.625" style="1" customWidth="1"/>
    <col min="15564" max="15564" width="11.75" style="1" customWidth="1"/>
    <col min="15565" max="15565" width="11.875" style="1" customWidth="1"/>
    <col min="15566" max="15801" width="9" style="1"/>
    <col min="15802" max="15802" width="3.75" style="1" customWidth="1"/>
    <col min="15803" max="15803" width="15.125" style="1" customWidth="1"/>
    <col min="15804" max="15804" width="10.375" style="1" customWidth="1"/>
    <col min="15805" max="15805" width="8" style="1" customWidth="1"/>
    <col min="15806" max="15807" width="6.625" style="1" customWidth="1"/>
    <col min="15808" max="15811" width="7.125" style="1" customWidth="1"/>
    <col min="15812" max="15812" width="9" style="1" customWidth="1"/>
    <col min="15813" max="15814" width="6.125" style="1" customWidth="1"/>
    <col min="15815" max="15815" width="6.625" style="1" customWidth="1"/>
    <col min="15816" max="15818" width="6.875" style="1" customWidth="1"/>
    <col min="15819" max="15819" width="9.625" style="1" customWidth="1"/>
    <col min="15820" max="15820" width="11.75" style="1" customWidth="1"/>
    <col min="15821" max="15821" width="11.875" style="1" customWidth="1"/>
    <col min="15822" max="16057" width="9" style="1"/>
    <col min="16058" max="16058" width="3.75" style="1" customWidth="1"/>
    <col min="16059" max="16059" width="15.125" style="1" customWidth="1"/>
    <col min="16060" max="16060" width="10.375" style="1" customWidth="1"/>
    <col min="16061" max="16061" width="8" style="1" customWidth="1"/>
    <col min="16062" max="16063" width="6.625" style="1" customWidth="1"/>
    <col min="16064" max="16067" width="7.125" style="1" customWidth="1"/>
    <col min="16068" max="16068" width="9" style="1" customWidth="1"/>
    <col min="16069" max="16070" width="6.125" style="1" customWidth="1"/>
    <col min="16071" max="16071" width="6.625" style="1" customWidth="1"/>
    <col min="16072" max="16074" width="6.875" style="1" customWidth="1"/>
    <col min="16075" max="16075" width="9.625" style="1" customWidth="1"/>
    <col min="16076" max="16076" width="11.75" style="1" customWidth="1"/>
    <col min="16077" max="16077" width="11.875" style="1" customWidth="1"/>
    <col min="16078" max="16384" width="9" style="1"/>
  </cols>
  <sheetData>
    <row r="1" spans="1:19" x14ac:dyDescent="0.3">
      <c r="A1" s="170" t="s">
        <v>54</v>
      </c>
      <c r="B1" s="170"/>
    </row>
    <row r="2" spans="1:19" ht="17.25" customHeight="1" x14ac:dyDescent="0.3">
      <c r="A2" s="168" t="s">
        <v>87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</row>
    <row r="3" spans="1:19" ht="17.25" customHeight="1" x14ac:dyDescent="0.3">
      <c r="A3" s="169" t="s">
        <v>90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</row>
    <row r="4" spans="1:19" x14ac:dyDescent="0.3">
      <c r="A4" s="2"/>
      <c r="B4" s="3"/>
      <c r="C4" s="4"/>
      <c r="D4" s="132"/>
      <c r="E4" s="132"/>
      <c r="F4" s="132"/>
      <c r="G4" s="4"/>
      <c r="H4" s="4"/>
      <c r="I4" s="4"/>
      <c r="J4" s="4"/>
      <c r="K4" s="4"/>
      <c r="L4" s="132"/>
      <c r="M4" s="4"/>
      <c r="N4" s="4"/>
    </row>
    <row r="5" spans="1:19" ht="46.5" customHeight="1" x14ac:dyDescent="0.3">
      <c r="A5" s="167" t="s">
        <v>0</v>
      </c>
      <c r="B5" s="167" t="s">
        <v>1</v>
      </c>
      <c r="C5" s="167" t="s">
        <v>2</v>
      </c>
      <c r="D5" s="167" t="s">
        <v>3</v>
      </c>
      <c r="E5" s="167"/>
      <c r="F5" s="167"/>
      <c r="G5" s="167"/>
      <c r="H5" s="167"/>
      <c r="I5" s="167"/>
      <c r="J5" s="167"/>
      <c r="K5" s="167"/>
      <c r="L5" s="167" t="s">
        <v>4</v>
      </c>
      <c r="M5" s="167"/>
      <c r="N5" s="167"/>
      <c r="O5" s="167" t="s">
        <v>85</v>
      </c>
      <c r="P5" s="167"/>
    </row>
    <row r="6" spans="1:19" ht="37.5" customHeight="1" x14ac:dyDescent="0.3">
      <c r="A6" s="167"/>
      <c r="B6" s="167"/>
      <c r="C6" s="167"/>
      <c r="D6" s="167" t="s">
        <v>5</v>
      </c>
      <c r="E6" s="167" t="s">
        <v>6</v>
      </c>
      <c r="F6" s="167" t="s">
        <v>7</v>
      </c>
      <c r="G6" s="173" t="s">
        <v>86</v>
      </c>
      <c r="H6" s="173"/>
      <c r="I6" s="173"/>
      <c r="J6" s="173" t="s">
        <v>42</v>
      </c>
      <c r="K6" s="173"/>
      <c r="L6" s="167" t="s">
        <v>8</v>
      </c>
      <c r="M6" s="167" t="s">
        <v>9</v>
      </c>
      <c r="N6" s="167" t="s">
        <v>51</v>
      </c>
      <c r="O6" s="167" t="s">
        <v>11</v>
      </c>
      <c r="P6" s="167" t="s">
        <v>52</v>
      </c>
    </row>
    <row r="7" spans="1:19" ht="65.25" customHeight="1" x14ac:dyDescent="0.3">
      <c r="A7" s="167"/>
      <c r="B7" s="167"/>
      <c r="C7" s="167"/>
      <c r="D7" s="167"/>
      <c r="E7" s="167"/>
      <c r="F7" s="167"/>
      <c r="G7" s="37" t="s">
        <v>49</v>
      </c>
      <c r="H7" s="37" t="s">
        <v>41</v>
      </c>
      <c r="I7" s="37" t="s">
        <v>50</v>
      </c>
      <c r="J7" s="37" t="s">
        <v>10</v>
      </c>
      <c r="K7" s="37" t="s">
        <v>12</v>
      </c>
      <c r="L7" s="167"/>
      <c r="M7" s="167"/>
      <c r="N7" s="167"/>
      <c r="O7" s="167"/>
      <c r="P7" s="167"/>
    </row>
    <row r="8" spans="1:19" s="117" customFormat="1" ht="19.5" customHeight="1" x14ac:dyDescent="0.25">
      <c r="A8" s="171" t="s">
        <v>58</v>
      </c>
      <c r="B8" s="172"/>
      <c r="C8" s="110">
        <f>SUM(C9:C23)</f>
        <v>187964</v>
      </c>
      <c r="D8" s="134">
        <f>SUM(D9:D23)</f>
        <v>1479</v>
      </c>
      <c r="E8" s="134">
        <f t="shared" ref="E8:F8" si="0">SUM(E9:E23)</f>
        <v>751</v>
      </c>
      <c r="F8" s="134">
        <f t="shared" si="0"/>
        <v>728</v>
      </c>
      <c r="G8" s="111">
        <f>D8/C8*1000</f>
        <v>7.8685280160030651</v>
      </c>
      <c r="H8" s="112">
        <v>11.07</v>
      </c>
      <c r="I8" s="113">
        <f>G8-H8</f>
        <v>-3.2014719839969352</v>
      </c>
      <c r="J8" s="113">
        <v>0</v>
      </c>
      <c r="K8" s="114" t="e">
        <f>I8/J8%</f>
        <v>#DIV/0!</v>
      </c>
      <c r="L8" s="110">
        <f>SUM(L9:L23)</f>
        <v>49</v>
      </c>
      <c r="M8" s="115">
        <f>L8/D8%</f>
        <v>3.3130493576741045</v>
      </c>
      <c r="N8" s="116">
        <f>M8-2.48</f>
        <v>0.83304935767410448</v>
      </c>
      <c r="O8" s="139">
        <f>E8/F8%</f>
        <v>103.15934065934066</v>
      </c>
      <c r="P8" s="116">
        <f>O8-104.27</f>
        <v>-1.110659340659339</v>
      </c>
      <c r="S8" s="118"/>
    </row>
    <row r="9" spans="1:19" s="66" customFormat="1" ht="18.75" customHeight="1" x14ac:dyDescent="0.25">
      <c r="A9" s="28">
        <v>1</v>
      </c>
      <c r="B9" s="119" t="s">
        <v>59</v>
      </c>
      <c r="C9" s="120">
        <v>12198</v>
      </c>
      <c r="D9" s="135">
        <v>109</v>
      </c>
      <c r="E9" s="136">
        <v>58</v>
      </c>
      <c r="F9" s="137">
        <v>51</v>
      </c>
      <c r="G9" s="121">
        <f>D9/C9*1000</f>
        <v>8.9358911296933936</v>
      </c>
      <c r="H9" s="18">
        <v>11.81</v>
      </c>
      <c r="I9" s="122">
        <f>G9-H9</f>
        <v>-2.8741088703066069</v>
      </c>
      <c r="J9" s="123">
        <v>0</v>
      </c>
      <c r="K9" s="124" t="e">
        <f t="shared" ref="K9:K23" si="1">I9/J9%</f>
        <v>#DIV/0!</v>
      </c>
      <c r="L9" s="123">
        <v>2</v>
      </c>
      <c r="M9" s="125">
        <f>L9/D9%</f>
        <v>1.8348623853211008</v>
      </c>
      <c r="N9" s="126">
        <f>M9-0.7</f>
        <v>1.1348623853211008</v>
      </c>
      <c r="O9" s="140">
        <f>E9/F9%</f>
        <v>113.72549019607843</v>
      </c>
      <c r="P9" s="126">
        <f>O9-94.52</f>
        <v>19.205490196078429</v>
      </c>
    </row>
    <row r="10" spans="1:19" s="66" customFormat="1" ht="18.75" customHeight="1" x14ac:dyDescent="0.25">
      <c r="A10" s="28">
        <v>2</v>
      </c>
      <c r="B10" s="119" t="s">
        <v>60</v>
      </c>
      <c r="C10" s="120">
        <v>10555</v>
      </c>
      <c r="D10" s="135">
        <v>88</v>
      </c>
      <c r="E10" s="136">
        <v>46</v>
      </c>
      <c r="F10" s="137">
        <v>42</v>
      </c>
      <c r="G10" s="121">
        <f t="shared" ref="G10:G23" si="2">D10/C10*1000</f>
        <v>8.3372809095215548</v>
      </c>
      <c r="H10" s="18">
        <v>12.15</v>
      </c>
      <c r="I10" s="122">
        <f t="shared" ref="I10:I23" si="3">G10-H10</f>
        <v>-3.8127190904784456</v>
      </c>
      <c r="J10" s="123">
        <v>0</v>
      </c>
      <c r="K10" s="124" t="e">
        <f t="shared" si="1"/>
        <v>#DIV/0!</v>
      </c>
      <c r="L10" s="123">
        <v>1</v>
      </c>
      <c r="M10" s="125">
        <f t="shared" ref="M10:M23" si="4">L10/D10%</f>
        <v>1.1363636363636365</v>
      </c>
      <c r="N10" s="126">
        <f>M10-1.55</f>
        <v>-0.41363636363636358</v>
      </c>
      <c r="O10" s="140">
        <f t="shared" ref="O10:O23" si="5">E10/F10%</f>
        <v>109.52380952380953</v>
      </c>
      <c r="P10" s="126">
        <f>O10-104.8</f>
        <v>4.7238095238095354</v>
      </c>
    </row>
    <row r="11" spans="1:19" s="66" customFormat="1" ht="18.75" customHeight="1" x14ac:dyDescent="0.25">
      <c r="A11" s="28">
        <v>3</v>
      </c>
      <c r="B11" s="119" t="s">
        <v>61</v>
      </c>
      <c r="C11" s="120">
        <v>11283</v>
      </c>
      <c r="D11" s="135">
        <v>98</v>
      </c>
      <c r="E11" s="136">
        <v>48</v>
      </c>
      <c r="F11" s="137">
        <v>50</v>
      </c>
      <c r="G11" s="121">
        <f t="shared" si="2"/>
        <v>8.6856332535673122</v>
      </c>
      <c r="H11" s="18">
        <v>11.23</v>
      </c>
      <c r="I11" s="122">
        <f t="shared" si="3"/>
        <v>-2.5443667464326882</v>
      </c>
      <c r="J11" s="123">
        <v>0</v>
      </c>
      <c r="K11" s="124" t="e">
        <f t="shared" si="1"/>
        <v>#DIV/0!</v>
      </c>
      <c r="L11" s="123">
        <v>5</v>
      </c>
      <c r="M11" s="125">
        <f t="shared" si="4"/>
        <v>5.1020408163265305</v>
      </c>
      <c r="N11" s="126">
        <f>M11-2.36</f>
        <v>2.7420408163265306</v>
      </c>
      <c r="O11" s="140">
        <f t="shared" si="5"/>
        <v>96</v>
      </c>
      <c r="P11" s="126">
        <f>O11-104.8</f>
        <v>-8.7999999999999972</v>
      </c>
    </row>
    <row r="12" spans="1:19" s="66" customFormat="1" ht="18.75" customHeight="1" x14ac:dyDescent="0.25">
      <c r="A12" s="28">
        <v>4</v>
      </c>
      <c r="B12" s="119" t="s">
        <v>62</v>
      </c>
      <c r="C12" s="120">
        <v>10331</v>
      </c>
      <c r="D12" s="135">
        <v>89</v>
      </c>
      <c r="E12" s="136">
        <v>44</v>
      </c>
      <c r="F12" s="137">
        <v>45</v>
      </c>
      <c r="G12" s="121">
        <f t="shared" si="2"/>
        <v>8.6148485141806219</v>
      </c>
      <c r="H12" s="18">
        <v>10.42</v>
      </c>
      <c r="I12" s="122">
        <f t="shared" si="3"/>
        <v>-1.805151485819378</v>
      </c>
      <c r="J12" s="123">
        <v>0</v>
      </c>
      <c r="K12" s="124" t="e">
        <f t="shared" si="1"/>
        <v>#DIV/0!</v>
      </c>
      <c r="L12" s="123">
        <v>4</v>
      </c>
      <c r="M12" s="125">
        <f t="shared" si="4"/>
        <v>4.4943820224719104</v>
      </c>
      <c r="N12" s="126">
        <f>M12-3.64</f>
        <v>0.85438202247191031</v>
      </c>
      <c r="O12" s="140">
        <f t="shared" si="5"/>
        <v>97.777777777777771</v>
      </c>
      <c r="P12" s="126">
        <f>O12-92.98</f>
        <v>4.7977777777777675</v>
      </c>
    </row>
    <row r="13" spans="1:19" s="66" customFormat="1" ht="18.75" customHeight="1" x14ac:dyDescent="0.25">
      <c r="A13" s="28">
        <v>5</v>
      </c>
      <c r="B13" s="119" t="s">
        <v>63</v>
      </c>
      <c r="C13" s="120">
        <v>18421</v>
      </c>
      <c r="D13" s="135">
        <v>158</v>
      </c>
      <c r="E13" s="136">
        <v>86</v>
      </c>
      <c r="F13" s="137">
        <v>72</v>
      </c>
      <c r="G13" s="121">
        <f t="shared" si="2"/>
        <v>8.5771673633353238</v>
      </c>
      <c r="H13" s="18">
        <v>11.46</v>
      </c>
      <c r="I13" s="122">
        <f t="shared" si="3"/>
        <v>-2.882832636664677</v>
      </c>
      <c r="J13" s="123">
        <v>0</v>
      </c>
      <c r="K13" s="124" t="e">
        <f t="shared" si="1"/>
        <v>#DIV/0!</v>
      </c>
      <c r="L13" s="123">
        <v>3</v>
      </c>
      <c r="M13" s="125">
        <f t="shared" si="4"/>
        <v>1.8987341772151898</v>
      </c>
      <c r="N13" s="126">
        <f>M13-3.81</f>
        <v>-1.9112658227848103</v>
      </c>
      <c r="O13" s="140">
        <f t="shared" si="5"/>
        <v>119.44444444444444</v>
      </c>
      <c r="P13" s="126">
        <f>O13-101.92</f>
        <v>17.524444444444441</v>
      </c>
    </row>
    <row r="14" spans="1:19" s="66" customFormat="1" ht="18.75" customHeight="1" x14ac:dyDescent="0.25">
      <c r="A14" s="28">
        <v>6</v>
      </c>
      <c r="B14" s="119" t="s">
        <v>64</v>
      </c>
      <c r="C14" s="120">
        <v>13290</v>
      </c>
      <c r="D14" s="135">
        <v>117</v>
      </c>
      <c r="E14" s="136">
        <v>56</v>
      </c>
      <c r="F14" s="137">
        <v>61</v>
      </c>
      <c r="G14" s="121">
        <f t="shared" si="2"/>
        <v>8.8036117381489838</v>
      </c>
      <c r="H14" s="18">
        <v>13.53</v>
      </c>
      <c r="I14" s="122">
        <f t="shared" si="3"/>
        <v>-4.7263882618510156</v>
      </c>
      <c r="J14" s="123">
        <v>0</v>
      </c>
      <c r="K14" s="124" t="e">
        <f t="shared" si="1"/>
        <v>#DIV/0!</v>
      </c>
      <c r="L14" s="123">
        <v>5</v>
      </c>
      <c r="M14" s="125">
        <f t="shared" si="4"/>
        <v>4.2735042735042734</v>
      </c>
      <c r="N14" s="126">
        <f>M14-3.41</f>
        <v>0.86350427350427328</v>
      </c>
      <c r="O14" s="140">
        <f t="shared" si="5"/>
        <v>91.803278688524586</v>
      </c>
      <c r="P14" s="126">
        <f>O14-104.7</f>
        <v>-12.896721311475417</v>
      </c>
    </row>
    <row r="15" spans="1:19" s="66" customFormat="1" ht="18.75" customHeight="1" x14ac:dyDescent="0.25">
      <c r="A15" s="28">
        <v>7</v>
      </c>
      <c r="B15" s="127" t="s">
        <v>80</v>
      </c>
      <c r="C15" s="120">
        <v>7870</v>
      </c>
      <c r="D15" s="135">
        <v>73</v>
      </c>
      <c r="E15" s="136">
        <v>36</v>
      </c>
      <c r="F15" s="137">
        <v>37</v>
      </c>
      <c r="G15" s="121">
        <f t="shared" si="2"/>
        <v>9.2757306226175356</v>
      </c>
      <c r="H15" s="18">
        <v>12.09</v>
      </c>
      <c r="I15" s="122">
        <f t="shared" si="3"/>
        <v>-2.8142693773824643</v>
      </c>
      <c r="J15" s="123">
        <v>0</v>
      </c>
      <c r="K15" s="124" t="e">
        <f t="shared" si="1"/>
        <v>#DIV/0!</v>
      </c>
      <c r="L15" s="123">
        <v>2</v>
      </c>
      <c r="M15" s="125">
        <f t="shared" si="4"/>
        <v>2.7397260273972601</v>
      </c>
      <c r="N15" s="126">
        <f>M15-1.06</f>
        <v>1.6797260273972601</v>
      </c>
      <c r="O15" s="140">
        <f t="shared" si="5"/>
        <v>97.297297297297305</v>
      </c>
      <c r="P15" s="126">
        <f>O15-100</f>
        <v>-2.7027027027026946</v>
      </c>
    </row>
    <row r="16" spans="1:19" s="66" customFormat="1" ht="18.75" customHeight="1" x14ac:dyDescent="0.25">
      <c r="A16" s="28">
        <v>8</v>
      </c>
      <c r="B16" s="127" t="s">
        <v>81</v>
      </c>
      <c r="C16" s="120">
        <v>11609</v>
      </c>
      <c r="D16" s="135">
        <v>57</v>
      </c>
      <c r="E16" s="136">
        <v>33</v>
      </c>
      <c r="F16" s="137">
        <v>24</v>
      </c>
      <c r="G16" s="121">
        <f t="shared" si="2"/>
        <v>4.9099836333878883</v>
      </c>
      <c r="H16" s="18">
        <v>9.93</v>
      </c>
      <c r="I16" s="122">
        <f t="shared" si="3"/>
        <v>-5.0200163666121114</v>
      </c>
      <c r="J16" s="123">
        <v>0</v>
      </c>
      <c r="K16" s="124" t="e">
        <f t="shared" si="1"/>
        <v>#DIV/0!</v>
      </c>
      <c r="L16" s="123">
        <v>2</v>
      </c>
      <c r="M16" s="125">
        <f t="shared" si="4"/>
        <v>3.5087719298245617</v>
      </c>
      <c r="N16" s="126">
        <f>M16-0.88</f>
        <v>2.6287719298245618</v>
      </c>
      <c r="O16" s="140">
        <f t="shared" si="5"/>
        <v>137.5</v>
      </c>
      <c r="P16" s="126">
        <f>O16-94.83</f>
        <v>42.67</v>
      </c>
    </row>
    <row r="17" spans="1:16" s="66" customFormat="1" ht="18.75" customHeight="1" x14ac:dyDescent="0.25">
      <c r="A17" s="28">
        <v>9</v>
      </c>
      <c r="B17" s="119" t="s">
        <v>82</v>
      </c>
      <c r="C17" s="120">
        <v>12723</v>
      </c>
      <c r="D17" s="135">
        <v>86</v>
      </c>
      <c r="E17" s="136">
        <v>36</v>
      </c>
      <c r="F17" s="137">
        <v>50</v>
      </c>
      <c r="G17" s="121">
        <f t="shared" si="2"/>
        <v>6.7594120883439448</v>
      </c>
      <c r="H17" s="18">
        <v>9.6199999999999992</v>
      </c>
      <c r="I17" s="122">
        <f t="shared" si="3"/>
        <v>-2.8605879116560544</v>
      </c>
      <c r="J17" s="123">
        <v>0</v>
      </c>
      <c r="K17" s="124" t="e">
        <f t="shared" si="1"/>
        <v>#DIV/0!</v>
      </c>
      <c r="L17" s="123">
        <v>2</v>
      </c>
      <c r="M17" s="125">
        <f t="shared" si="4"/>
        <v>2.3255813953488373</v>
      </c>
      <c r="N17" s="126">
        <f>M17-6.61</f>
        <v>-4.2844186046511634</v>
      </c>
      <c r="O17" s="140">
        <f t="shared" si="5"/>
        <v>72</v>
      </c>
      <c r="P17" s="126">
        <f>O17-132.7</f>
        <v>-60.699999999999989</v>
      </c>
    </row>
    <row r="18" spans="1:16" s="66" customFormat="1" ht="18.75" customHeight="1" x14ac:dyDescent="0.25">
      <c r="A18" s="28">
        <v>10</v>
      </c>
      <c r="B18" s="119" t="s">
        <v>83</v>
      </c>
      <c r="C18" s="120">
        <v>13487</v>
      </c>
      <c r="D18" s="135">
        <v>86</v>
      </c>
      <c r="E18" s="136">
        <v>45</v>
      </c>
      <c r="F18" s="137">
        <v>41</v>
      </c>
      <c r="G18" s="121">
        <f t="shared" si="2"/>
        <v>6.3765107140209096</v>
      </c>
      <c r="H18" s="18">
        <v>9.51</v>
      </c>
      <c r="I18" s="122">
        <f t="shared" si="3"/>
        <v>-3.1334892859790902</v>
      </c>
      <c r="J18" s="123">
        <v>0</v>
      </c>
      <c r="K18" s="124" t="e">
        <f t="shared" si="1"/>
        <v>#DIV/0!</v>
      </c>
      <c r="L18" s="123">
        <v>1</v>
      </c>
      <c r="M18" s="125">
        <f t="shared" si="4"/>
        <v>1.1627906976744187</v>
      </c>
      <c r="N18" s="126">
        <f>M18-0</f>
        <v>1.1627906976744187</v>
      </c>
      <c r="O18" s="140">
        <f t="shared" si="5"/>
        <v>109.75609756097562</v>
      </c>
      <c r="P18" s="126">
        <f>O18-100</f>
        <v>9.7560975609756184</v>
      </c>
    </row>
    <row r="19" spans="1:16" s="66" customFormat="1" ht="18.75" customHeight="1" x14ac:dyDescent="0.25">
      <c r="A19" s="28">
        <v>11</v>
      </c>
      <c r="B19" s="119" t="s">
        <v>69</v>
      </c>
      <c r="C19" s="120">
        <v>18006</v>
      </c>
      <c r="D19" s="135">
        <v>125</v>
      </c>
      <c r="E19" s="136">
        <v>64</v>
      </c>
      <c r="F19" s="137">
        <v>61</v>
      </c>
      <c r="G19" s="121">
        <f t="shared" si="2"/>
        <v>6.9421304009774518</v>
      </c>
      <c r="H19" s="18">
        <v>10.119999999999999</v>
      </c>
      <c r="I19" s="122">
        <f t="shared" si="3"/>
        <v>-3.1778695990225474</v>
      </c>
      <c r="J19" s="123">
        <v>0</v>
      </c>
      <c r="K19" s="124" t="e">
        <f t="shared" si="1"/>
        <v>#DIV/0!</v>
      </c>
      <c r="L19" s="123">
        <v>2</v>
      </c>
      <c r="M19" s="125">
        <f t="shared" si="4"/>
        <v>1.6</v>
      </c>
      <c r="N19" s="126">
        <f>M19-1.67</f>
        <v>-6.999999999999984E-2</v>
      </c>
      <c r="O19" s="140">
        <f t="shared" si="5"/>
        <v>104.91803278688525</v>
      </c>
      <c r="P19" s="126">
        <f>O19-106.9</f>
        <v>-1.981967213114757</v>
      </c>
    </row>
    <row r="20" spans="1:16" s="66" customFormat="1" ht="18.75" customHeight="1" x14ac:dyDescent="0.25">
      <c r="A20" s="28">
        <v>12</v>
      </c>
      <c r="B20" s="119" t="s">
        <v>70</v>
      </c>
      <c r="C20" s="120">
        <v>9422</v>
      </c>
      <c r="D20" s="135">
        <v>103</v>
      </c>
      <c r="E20" s="136">
        <v>48</v>
      </c>
      <c r="F20" s="137">
        <v>55</v>
      </c>
      <c r="G20" s="121">
        <f t="shared" si="2"/>
        <v>10.931861600509444</v>
      </c>
      <c r="H20" s="18">
        <v>14.78</v>
      </c>
      <c r="I20" s="122">
        <f t="shared" si="3"/>
        <v>-3.8481383994905549</v>
      </c>
      <c r="J20" s="123">
        <v>0</v>
      </c>
      <c r="K20" s="124" t="e">
        <f t="shared" si="1"/>
        <v>#DIV/0!</v>
      </c>
      <c r="L20" s="123">
        <v>0</v>
      </c>
      <c r="M20" s="125">
        <f>L20/D20%</f>
        <v>0</v>
      </c>
      <c r="N20" s="126">
        <f>M20-0</f>
        <v>0</v>
      </c>
      <c r="O20" s="140">
        <f t="shared" si="5"/>
        <v>87.272727272727266</v>
      </c>
      <c r="P20" s="126">
        <f>O20-114.1</f>
        <v>-26.827272727272728</v>
      </c>
    </row>
    <row r="21" spans="1:16" s="129" customFormat="1" ht="18.75" customHeight="1" x14ac:dyDescent="0.25">
      <c r="A21" s="28">
        <v>13</v>
      </c>
      <c r="B21" s="119" t="s">
        <v>71</v>
      </c>
      <c r="C21" s="128">
        <v>5204</v>
      </c>
      <c r="D21" s="135">
        <v>40</v>
      </c>
      <c r="E21" s="138">
        <v>21</v>
      </c>
      <c r="F21" s="138">
        <v>19</v>
      </c>
      <c r="G21" s="121">
        <f t="shared" si="2"/>
        <v>7.6863950807071477</v>
      </c>
      <c r="H21" s="128">
        <v>9.77</v>
      </c>
      <c r="I21" s="122">
        <f t="shared" si="3"/>
        <v>-2.0836049192928519</v>
      </c>
      <c r="J21" s="123">
        <v>0</v>
      </c>
      <c r="K21" s="124" t="e">
        <f t="shared" si="1"/>
        <v>#DIV/0!</v>
      </c>
      <c r="L21" s="123">
        <v>4</v>
      </c>
      <c r="M21" s="125">
        <f t="shared" si="4"/>
        <v>10</v>
      </c>
      <c r="N21" s="126">
        <f>M21-4</f>
        <v>6</v>
      </c>
      <c r="O21" s="140">
        <f t="shared" si="5"/>
        <v>110.52631578947368</v>
      </c>
      <c r="P21" s="126">
        <f>O21-92.31</f>
        <v>18.216315789473683</v>
      </c>
    </row>
    <row r="22" spans="1:16" s="129" customFormat="1" ht="18.75" customHeight="1" x14ac:dyDescent="0.25">
      <c r="A22" s="28">
        <v>14</v>
      </c>
      <c r="B22" s="119" t="s">
        <v>72</v>
      </c>
      <c r="C22" s="128">
        <v>15909</v>
      </c>
      <c r="D22" s="135">
        <v>125</v>
      </c>
      <c r="E22" s="138">
        <v>64</v>
      </c>
      <c r="F22" s="138">
        <v>61</v>
      </c>
      <c r="G22" s="121">
        <f t="shared" si="2"/>
        <v>7.857187755358602</v>
      </c>
      <c r="H22" s="128">
        <v>10.94</v>
      </c>
      <c r="I22" s="122">
        <f t="shared" si="3"/>
        <v>-3.0828122446413975</v>
      </c>
      <c r="J22" s="123">
        <v>0</v>
      </c>
      <c r="K22" s="124" t="e">
        <f t="shared" si="1"/>
        <v>#DIV/0!</v>
      </c>
      <c r="L22" s="123">
        <v>9</v>
      </c>
      <c r="M22" s="125">
        <f t="shared" si="4"/>
        <v>7.2</v>
      </c>
      <c r="N22" s="126">
        <f>M22-4.07</f>
        <v>3.13</v>
      </c>
      <c r="O22" s="140">
        <f t="shared" si="5"/>
        <v>104.91803278688525</v>
      </c>
      <c r="P22" s="126">
        <f>O22-109.8</f>
        <v>-4.8819672131147485</v>
      </c>
    </row>
    <row r="23" spans="1:16" s="129" customFormat="1" ht="18.75" customHeight="1" x14ac:dyDescent="0.25">
      <c r="A23" s="28">
        <v>15</v>
      </c>
      <c r="B23" s="119" t="s">
        <v>84</v>
      </c>
      <c r="C23" s="128">
        <v>17656</v>
      </c>
      <c r="D23" s="135">
        <v>125</v>
      </c>
      <c r="E23" s="138">
        <v>66</v>
      </c>
      <c r="F23" s="138">
        <v>59</v>
      </c>
      <c r="G23" s="121">
        <f t="shared" si="2"/>
        <v>7.0797462618939742</v>
      </c>
      <c r="H23" s="128">
        <v>9.17</v>
      </c>
      <c r="I23" s="122">
        <f t="shared" si="3"/>
        <v>-2.0902537381060258</v>
      </c>
      <c r="J23" s="123">
        <v>0</v>
      </c>
      <c r="K23" s="124" t="e">
        <f t="shared" si="1"/>
        <v>#DIV/0!</v>
      </c>
      <c r="L23" s="123">
        <v>7</v>
      </c>
      <c r="M23" s="125">
        <f t="shared" si="4"/>
        <v>5.6</v>
      </c>
      <c r="N23" s="126">
        <f>M23-2.94</f>
        <v>2.6599999999999997</v>
      </c>
      <c r="O23" s="140">
        <f t="shared" si="5"/>
        <v>111.86440677966102</v>
      </c>
      <c r="P23" s="126">
        <f>O23-104.8</f>
        <v>7.0644067796610273</v>
      </c>
    </row>
    <row r="24" spans="1:16" s="130" customFormat="1" ht="16.5" x14ac:dyDescent="0.25">
      <c r="D24" s="133"/>
      <c r="E24" s="133"/>
      <c r="F24" s="133"/>
      <c r="L24" s="133"/>
      <c r="O24" s="133"/>
    </row>
  </sheetData>
  <mergeCells count="20">
    <mergeCell ref="A8:B8"/>
    <mergeCell ref="O5:P5"/>
    <mergeCell ref="P6:P7"/>
    <mergeCell ref="F6:F7"/>
    <mergeCell ref="G6:I6"/>
    <mergeCell ref="J6:K6"/>
    <mergeCell ref="L6:L7"/>
    <mergeCell ref="M6:M7"/>
    <mergeCell ref="N6:N7"/>
    <mergeCell ref="A5:A7"/>
    <mergeCell ref="B5:B7"/>
    <mergeCell ref="C5:C7"/>
    <mergeCell ref="D5:K5"/>
    <mergeCell ref="L5:N5"/>
    <mergeCell ref="D6:D7"/>
    <mergeCell ref="E6:E7"/>
    <mergeCell ref="A2:P2"/>
    <mergeCell ref="A3:P3"/>
    <mergeCell ref="O6:O7"/>
    <mergeCell ref="A1:B1"/>
  </mergeCells>
  <pageMargins left="0.59055118110236227" right="0" top="0.74803149606299213" bottom="0.74803149606299213" header="0.31496062992125984" footer="0.31496062992125984"/>
  <pageSetup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"/>
  <sheetViews>
    <sheetView topLeftCell="A4" zoomScaleNormal="100" workbookViewId="0">
      <selection activeCell="H23" sqref="H23"/>
    </sheetView>
  </sheetViews>
  <sheetFormatPr defaultRowHeight="15.75" x14ac:dyDescent="0.25"/>
  <cols>
    <col min="1" max="1" width="14.125" customWidth="1"/>
    <col min="2" max="2" width="5.875" customWidth="1"/>
    <col min="3" max="3" width="6.125" customWidth="1"/>
    <col min="4" max="4" width="5.75" customWidth="1"/>
    <col min="5" max="5" width="4.375" customWidth="1"/>
    <col min="6" max="6" width="4.25" customWidth="1"/>
    <col min="7" max="7" width="4.875" customWidth="1"/>
    <col min="8" max="8" width="5.5" customWidth="1"/>
    <col min="9" max="9" width="5.625" customWidth="1"/>
    <col min="10" max="10" width="5.5" customWidth="1"/>
    <col min="11" max="11" width="5.375" customWidth="1"/>
    <col min="12" max="12" width="5.75" customWidth="1"/>
    <col min="13" max="13" width="5.375" customWidth="1"/>
    <col min="14" max="14" width="5.75" customWidth="1"/>
    <col min="15" max="15" width="5.625" customWidth="1"/>
    <col min="16" max="16" width="5" customWidth="1"/>
    <col min="17" max="17" width="5.75" customWidth="1"/>
    <col min="18" max="18" width="4.375" style="6" customWidth="1"/>
    <col min="19" max="19" width="5.125" style="6" customWidth="1"/>
    <col min="20" max="20" width="5.875" customWidth="1"/>
    <col min="21" max="22" width="5" customWidth="1"/>
    <col min="23" max="23" width="5.375" customWidth="1"/>
    <col min="24" max="24" width="6.875" customWidth="1"/>
    <col min="182" max="182" width="11.125" customWidth="1"/>
    <col min="183" max="183" width="6.5" customWidth="1"/>
    <col min="184" max="184" width="5.25" customWidth="1"/>
    <col min="185" max="185" width="6.125" customWidth="1"/>
    <col min="186" max="186" width="4.75" customWidth="1"/>
    <col min="187" max="187" width="3.625" customWidth="1"/>
    <col min="188" max="188" width="5.875" customWidth="1"/>
    <col min="189" max="189" width="6.125" customWidth="1"/>
    <col min="190" max="193" width="5.25" customWidth="1"/>
    <col min="194" max="195" width="6" customWidth="1"/>
    <col min="196" max="202" width="5.25" customWidth="1"/>
    <col min="203" max="213" width="6.875" customWidth="1"/>
    <col min="214" max="227" width="5.25" customWidth="1"/>
    <col min="438" max="438" width="11.125" customWidth="1"/>
    <col min="439" max="439" width="6.5" customWidth="1"/>
    <col min="440" max="440" width="5.25" customWidth="1"/>
    <col min="441" max="441" width="6.125" customWidth="1"/>
    <col min="442" max="442" width="4.75" customWidth="1"/>
    <col min="443" max="443" width="3.625" customWidth="1"/>
    <col min="444" max="444" width="5.875" customWidth="1"/>
    <col min="445" max="445" width="6.125" customWidth="1"/>
    <col min="446" max="449" width="5.25" customWidth="1"/>
    <col min="450" max="451" width="6" customWidth="1"/>
    <col min="452" max="458" width="5.25" customWidth="1"/>
    <col min="459" max="469" width="6.875" customWidth="1"/>
    <col min="470" max="483" width="5.25" customWidth="1"/>
    <col min="694" max="694" width="11.125" customWidth="1"/>
    <col min="695" max="695" width="6.5" customWidth="1"/>
    <col min="696" max="696" width="5.25" customWidth="1"/>
    <col min="697" max="697" width="6.125" customWidth="1"/>
    <col min="698" max="698" width="4.75" customWidth="1"/>
    <col min="699" max="699" width="3.625" customWidth="1"/>
    <col min="700" max="700" width="5.875" customWidth="1"/>
    <col min="701" max="701" width="6.125" customWidth="1"/>
    <col min="702" max="705" width="5.25" customWidth="1"/>
    <col min="706" max="707" width="6" customWidth="1"/>
    <col min="708" max="714" width="5.25" customWidth="1"/>
    <col min="715" max="725" width="6.875" customWidth="1"/>
    <col min="726" max="739" width="5.25" customWidth="1"/>
    <col min="950" max="950" width="11.125" customWidth="1"/>
    <col min="951" max="951" width="6.5" customWidth="1"/>
    <col min="952" max="952" width="5.25" customWidth="1"/>
    <col min="953" max="953" width="6.125" customWidth="1"/>
    <col min="954" max="954" width="4.75" customWidth="1"/>
    <col min="955" max="955" width="3.625" customWidth="1"/>
    <col min="956" max="956" width="5.875" customWidth="1"/>
    <col min="957" max="957" width="6.125" customWidth="1"/>
    <col min="958" max="961" width="5.25" customWidth="1"/>
    <col min="962" max="963" width="6" customWidth="1"/>
    <col min="964" max="970" width="5.25" customWidth="1"/>
    <col min="971" max="981" width="6.875" customWidth="1"/>
    <col min="982" max="995" width="5.25" customWidth="1"/>
    <col min="1206" max="1206" width="11.125" customWidth="1"/>
    <col min="1207" max="1207" width="6.5" customWidth="1"/>
    <col min="1208" max="1208" width="5.25" customWidth="1"/>
    <col min="1209" max="1209" width="6.125" customWidth="1"/>
    <col min="1210" max="1210" width="4.75" customWidth="1"/>
    <col min="1211" max="1211" width="3.625" customWidth="1"/>
    <col min="1212" max="1212" width="5.875" customWidth="1"/>
    <col min="1213" max="1213" width="6.125" customWidth="1"/>
    <col min="1214" max="1217" width="5.25" customWidth="1"/>
    <col min="1218" max="1219" width="6" customWidth="1"/>
    <col min="1220" max="1226" width="5.25" customWidth="1"/>
    <col min="1227" max="1237" width="6.875" customWidth="1"/>
    <col min="1238" max="1251" width="5.25" customWidth="1"/>
    <col min="1462" max="1462" width="11.125" customWidth="1"/>
    <col min="1463" max="1463" width="6.5" customWidth="1"/>
    <col min="1464" max="1464" width="5.25" customWidth="1"/>
    <col min="1465" max="1465" width="6.125" customWidth="1"/>
    <col min="1466" max="1466" width="4.75" customWidth="1"/>
    <col min="1467" max="1467" width="3.625" customWidth="1"/>
    <col min="1468" max="1468" width="5.875" customWidth="1"/>
    <col min="1469" max="1469" width="6.125" customWidth="1"/>
    <col min="1470" max="1473" width="5.25" customWidth="1"/>
    <col min="1474" max="1475" width="6" customWidth="1"/>
    <col min="1476" max="1482" width="5.25" customWidth="1"/>
    <col min="1483" max="1493" width="6.875" customWidth="1"/>
    <col min="1494" max="1507" width="5.25" customWidth="1"/>
    <col min="1718" max="1718" width="11.125" customWidth="1"/>
    <col min="1719" max="1719" width="6.5" customWidth="1"/>
    <col min="1720" max="1720" width="5.25" customWidth="1"/>
    <col min="1721" max="1721" width="6.125" customWidth="1"/>
    <col min="1722" max="1722" width="4.75" customWidth="1"/>
    <col min="1723" max="1723" width="3.625" customWidth="1"/>
    <col min="1724" max="1724" width="5.875" customWidth="1"/>
    <col min="1725" max="1725" width="6.125" customWidth="1"/>
    <col min="1726" max="1729" width="5.25" customWidth="1"/>
    <col min="1730" max="1731" width="6" customWidth="1"/>
    <col min="1732" max="1738" width="5.25" customWidth="1"/>
    <col min="1739" max="1749" width="6.875" customWidth="1"/>
    <col min="1750" max="1763" width="5.25" customWidth="1"/>
    <col min="1974" max="1974" width="11.125" customWidth="1"/>
    <col min="1975" max="1975" width="6.5" customWidth="1"/>
    <col min="1976" max="1976" width="5.25" customWidth="1"/>
    <col min="1977" max="1977" width="6.125" customWidth="1"/>
    <col min="1978" max="1978" width="4.75" customWidth="1"/>
    <col min="1979" max="1979" width="3.625" customWidth="1"/>
    <col min="1980" max="1980" width="5.875" customWidth="1"/>
    <col min="1981" max="1981" width="6.125" customWidth="1"/>
    <col min="1982" max="1985" width="5.25" customWidth="1"/>
    <col min="1986" max="1987" width="6" customWidth="1"/>
    <col min="1988" max="1994" width="5.25" customWidth="1"/>
    <col min="1995" max="2005" width="6.875" customWidth="1"/>
    <col min="2006" max="2019" width="5.25" customWidth="1"/>
    <col min="2230" max="2230" width="11.125" customWidth="1"/>
    <col min="2231" max="2231" width="6.5" customWidth="1"/>
    <col min="2232" max="2232" width="5.25" customWidth="1"/>
    <col min="2233" max="2233" width="6.125" customWidth="1"/>
    <col min="2234" max="2234" width="4.75" customWidth="1"/>
    <col min="2235" max="2235" width="3.625" customWidth="1"/>
    <col min="2236" max="2236" width="5.875" customWidth="1"/>
    <col min="2237" max="2237" width="6.125" customWidth="1"/>
    <col min="2238" max="2241" width="5.25" customWidth="1"/>
    <col min="2242" max="2243" width="6" customWidth="1"/>
    <col min="2244" max="2250" width="5.25" customWidth="1"/>
    <col min="2251" max="2261" width="6.875" customWidth="1"/>
    <col min="2262" max="2275" width="5.25" customWidth="1"/>
    <col min="2486" max="2486" width="11.125" customWidth="1"/>
    <col min="2487" max="2487" width="6.5" customWidth="1"/>
    <col min="2488" max="2488" width="5.25" customWidth="1"/>
    <col min="2489" max="2489" width="6.125" customWidth="1"/>
    <col min="2490" max="2490" width="4.75" customWidth="1"/>
    <col min="2491" max="2491" width="3.625" customWidth="1"/>
    <col min="2492" max="2492" width="5.875" customWidth="1"/>
    <col min="2493" max="2493" width="6.125" customWidth="1"/>
    <col min="2494" max="2497" width="5.25" customWidth="1"/>
    <col min="2498" max="2499" width="6" customWidth="1"/>
    <col min="2500" max="2506" width="5.25" customWidth="1"/>
    <col min="2507" max="2517" width="6.875" customWidth="1"/>
    <col min="2518" max="2531" width="5.25" customWidth="1"/>
    <col min="2742" max="2742" width="11.125" customWidth="1"/>
    <col min="2743" max="2743" width="6.5" customWidth="1"/>
    <col min="2744" max="2744" width="5.25" customWidth="1"/>
    <col min="2745" max="2745" width="6.125" customWidth="1"/>
    <col min="2746" max="2746" width="4.75" customWidth="1"/>
    <col min="2747" max="2747" width="3.625" customWidth="1"/>
    <col min="2748" max="2748" width="5.875" customWidth="1"/>
    <col min="2749" max="2749" width="6.125" customWidth="1"/>
    <col min="2750" max="2753" width="5.25" customWidth="1"/>
    <col min="2754" max="2755" width="6" customWidth="1"/>
    <col min="2756" max="2762" width="5.25" customWidth="1"/>
    <col min="2763" max="2773" width="6.875" customWidth="1"/>
    <col min="2774" max="2787" width="5.25" customWidth="1"/>
    <col min="2998" max="2998" width="11.125" customWidth="1"/>
    <col min="2999" max="2999" width="6.5" customWidth="1"/>
    <col min="3000" max="3000" width="5.25" customWidth="1"/>
    <col min="3001" max="3001" width="6.125" customWidth="1"/>
    <col min="3002" max="3002" width="4.75" customWidth="1"/>
    <col min="3003" max="3003" width="3.625" customWidth="1"/>
    <col min="3004" max="3004" width="5.875" customWidth="1"/>
    <col min="3005" max="3005" width="6.125" customWidth="1"/>
    <col min="3006" max="3009" width="5.25" customWidth="1"/>
    <col min="3010" max="3011" width="6" customWidth="1"/>
    <col min="3012" max="3018" width="5.25" customWidth="1"/>
    <col min="3019" max="3029" width="6.875" customWidth="1"/>
    <col min="3030" max="3043" width="5.25" customWidth="1"/>
    <col min="3254" max="3254" width="11.125" customWidth="1"/>
    <col min="3255" max="3255" width="6.5" customWidth="1"/>
    <col min="3256" max="3256" width="5.25" customWidth="1"/>
    <col min="3257" max="3257" width="6.125" customWidth="1"/>
    <col min="3258" max="3258" width="4.75" customWidth="1"/>
    <col min="3259" max="3259" width="3.625" customWidth="1"/>
    <col min="3260" max="3260" width="5.875" customWidth="1"/>
    <col min="3261" max="3261" width="6.125" customWidth="1"/>
    <col min="3262" max="3265" width="5.25" customWidth="1"/>
    <col min="3266" max="3267" width="6" customWidth="1"/>
    <col min="3268" max="3274" width="5.25" customWidth="1"/>
    <col min="3275" max="3285" width="6.875" customWidth="1"/>
    <col min="3286" max="3299" width="5.25" customWidth="1"/>
    <col min="3510" max="3510" width="11.125" customWidth="1"/>
    <col min="3511" max="3511" width="6.5" customWidth="1"/>
    <col min="3512" max="3512" width="5.25" customWidth="1"/>
    <col min="3513" max="3513" width="6.125" customWidth="1"/>
    <col min="3514" max="3514" width="4.75" customWidth="1"/>
    <col min="3515" max="3515" width="3.625" customWidth="1"/>
    <col min="3516" max="3516" width="5.875" customWidth="1"/>
    <col min="3517" max="3517" width="6.125" customWidth="1"/>
    <col min="3518" max="3521" width="5.25" customWidth="1"/>
    <col min="3522" max="3523" width="6" customWidth="1"/>
    <col min="3524" max="3530" width="5.25" customWidth="1"/>
    <col min="3531" max="3541" width="6.875" customWidth="1"/>
    <col min="3542" max="3555" width="5.25" customWidth="1"/>
    <col min="3766" max="3766" width="11.125" customWidth="1"/>
    <col min="3767" max="3767" width="6.5" customWidth="1"/>
    <col min="3768" max="3768" width="5.25" customWidth="1"/>
    <col min="3769" max="3769" width="6.125" customWidth="1"/>
    <col min="3770" max="3770" width="4.75" customWidth="1"/>
    <col min="3771" max="3771" width="3.625" customWidth="1"/>
    <col min="3772" max="3772" width="5.875" customWidth="1"/>
    <col min="3773" max="3773" width="6.125" customWidth="1"/>
    <col min="3774" max="3777" width="5.25" customWidth="1"/>
    <col min="3778" max="3779" width="6" customWidth="1"/>
    <col min="3780" max="3786" width="5.25" customWidth="1"/>
    <col min="3787" max="3797" width="6.875" customWidth="1"/>
    <col min="3798" max="3811" width="5.25" customWidth="1"/>
    <col min="4022" max="4022" width="11.125" customWidth="1"/>
    <col min="4023" max="4023" width="6.5" customWidth="1"/>
    <col min="4024" max="4024" width="5.25" customWidth="1"/>
    <col min="4025" max="4025" width="6.125" customWidth="1"/>
    <col min="4026" max="4026" width="4.75" customWidth="1"/>
    <col min="4027" max="4027" width="3.625" customWidth="1"/>
    <col min="4028" max="4028" width="5.875" customWidth="1"/>
    <col min="4029" max="4029" width="6.125" customWidth="1"/>
    <col min="4030" max="4033" width="5.25" customWidth="1"/>
    <col min="4034" max="4035" width="6" customWidth="1"/>
    <col min="4036" max="4042" width="5.25" customWidth="1"/>
    <col min="4043" max="4053" width="6.875" customWidth="1"/>
    <col min="4054" max="4067" width="5.25" customWidth="1"/>
    <col min="4278" max="4278" width="11.125" customWidth="1"/>
    <col min="4279" max="4279" width="6.5" customWidth="1"/>
    <col min="4280" max="4280" width="5.25" customWidth="1"/>
    <col min="4281" max="4281" width="6.125" customWidth="1"/>
    <col min="4282" max="4282" width="4.75" customWidth="1"/>
    <col min="4283" max="4283" width="3.625" customWidth="1"/>
    <col min="4284" max="4284" width="5.875" customWidth="1"/>
    <col min="4285" max="4285" width="6.125" customWidth="1"/>
    <col min="4286" max="4289" width="5.25" customWidth="1"/>
    <col min="4290" max="4291" width="6" customWidth="1"/>
    <col min="4292" max="4298" width="5.25" customWidth="1"/>
    <col min="4299" max="4309" width="6.875" customWidth="1"/>
    <col min="4310" max="4323" width="5.25" customWidth="1"/>
    <col min="4534" max="4534" width="11.125" customWidth="1"/>
    <col min="4535" max="4535" width="6.5" customWidth="1"/>
    <col min="4536" max="4536" width="5.25" customWidth="1"/>
    <col min="4537" max="4537" width="6.125" customWidth="1"/>
    <col min="4538" max="4538" width="4.75" customWidth="1"/>
    <col min="4539" max="4539" width="3.625" customWidth="1"/>
    <col min="4540" max="4540" width="5.875" customWidth="1"/>
    <col min="4541" max="4541" width="6.125" customWidth="1"/>
    <col min="4542" max="4545" width="5.25" customWidth="1"/>
    <col min="4546" max="4547" width="6" customWidth="1"/>
    <col min="4548" max="4554" width="5.25" customWidth="1"/>
    <col min="4555" max="4565" width="6.875" customWidth="1"/>
    <col min="4566" max="4579" width="5.25" customWidth="1"/>
    <col min="4790" max="4790" width="11.125" customWidth="1"/>
    <col min="4791" max="4791" width="6.5" customWidth="1"/>
    <col min="4792" max="4792" width="5.25" customWidth="1"/>
    <col min="4793" max="4793" width="6.125" customWidth="1"/>
    <col min="4794" max="4794" width="4.75" customWidth="1"/>
    <col min="4795" max="4795" width="3.625" customWidth="1"/>
    <col min="4796" max="4796" width="5.875" customWidth="1"/>
    <col min="4797" max="4797" width="6.125" customWidth="1"/>
    <col min="4798" max="4801" width="5.25" customWidth="1"/>
    <col min="4802" max="4803" width="6" customWidth="1"/>
    <col min="4804" max="4810" width="5.25" customWidth="1"/>
    <col min="4811" max="4821" width="6.875" customWidth="1"/>
    <col min="4822" max="4835" width="5.25" customWidth="1"/>
    <col min="5046" max="5046" width="11.125" customWidth="1"/>
    <col min="5047" max="5047" width="6.5" customWidth="1"/>
    <col min="5048" max="5048" width="5.25" customWidth="1"/>
    <col min="5049" max="5049" width="6.125" customWidth="1"/>
    <col min="5050" max="5050" width="4.75" customWidth="1"/>
    <col min="5051" max="5051" width="3.625" customWidth="1"/>
    <col min="5052" max="5052" width="5.875" customWidth="1"/>
    <col min="5053" max="5053" width="6.125" customWidth="1"/>
    <col min="5054" max="5057" width="5.25" customWidth="1"/>
    <col min="5058" max="5059" width="6" customWidth="1"/>
    <col min="5060" max="5066" width="5.25" customWidth="1"/>
    <col min="5067" max="5077" width="6.875" customWidth="1"/>
    <col min="5078" max="5091" width="5.25" customWidth="1"/>
    <col min="5302" max="5302" width="11.125" customWidth="1"/>
    <col min="5303" max="5303" width="6.5" customWidth="1"/>
    <col min="5304" max="5304" width="5.25" customWidth="1"/>
    <col min="5305" max="5305" width="6.125" customWidth="1"/>
    <col min="5306" max="5306" width="4.75" customWidth="1"/>
    <col min="5307" max="5307" width="3.625" customWidth="1"/>
    <col min="5308" max="5308" width="5.875" customWidth="1"/>
    <col min="5309" max="5309" width="6.125" customWidth="1"/>
    <col min="5310" max="5313" width="5.25" customWidth="1"/>
    <col min="5314" max="5315" width="6" customWidth="1"/>
    <col min="5316" max="5322" width="5.25" customWidth="1"/>
    <col min="5323" max="5333" width="6.875" customWidth="1"/>
    <col min="5334" max="5347" width="5.25" customWidth="1"/>
    <col min="5558" max="5558" width="11.125" customWidth="1"/>
    <col min="5559" max="5559" width="6.5" customWidth="1"/>
    <col min="5560" max="5560" width="5.25" customWidth="1"/>
    <col min="5561" max="5561" width="6.125" customWidth="1"/>
    <col min="5562" max="5562" width="4.75" customWidth="1"/>
    <col min="5563" max="5563" width="3.625" customWidth="1"/>
    <col min="5564" max="5564" width="5.875" customWidth="1"/>
    <col min="5565" max="5565" width="6.125" customWidth="1"/>
    <col min="5566" max="5569" width="5.25" customWidth="1"/>
    <col min="5570" max="5571" width="6" customWidth="1"/>
    <col min="5572" max="5578" width="5.25" customWidth="1"/>
    <col min="5579" max="5589" width="6.875" customWidth="1"/>
    <col min="5590" max="5603" width="5.25" customWidth="1"/>
    <col min="5814" max="5814" width="11.125" customWidth="1"/>
    <col min="5815" max="5815" width="6.5" customWidth="1"/>
    <col min="5816" max="5816" width="5.25" customWidth="1"/>
    <col min="5817" max="5817" width="6.125" customWidth="1"/>
    <col min="5818" max="5818" width="4.75" customWidth="1"/>
    <col min="5819" max="5819" width="3.625" customWidth="1"/>
    <col min="5820" max="5820" width="5.875" customWidth="1"/>
    <col min="5821" max="5821" width="6.125" customWidth="1"/>
    <col min="5822" max="5825" width="5.25" customWidth="1"/>
    <col min="5826" max="5827" width="6" customWidth="1"/>
    <col min="5828" max="5834" width="5.25" customWidth="1"/>
    <col min="5835" max="5845" width="6.875" customWidth="1"/>
    <col min="5846" max="5859" width="5.25" customWidth="1"/>
    <col min="6070" max="6070" width="11.125" customWidth="1"/>
    <col min="6071" max="6071" width="6.5" customWidth="1"/>
    <col min="6072" max="6072" width="5.25" customWidth="1"/>
    <col min="6073" max="6073" width="6.125" customWidth="1"/>
    <col min="6074" max="6074" width="4.75" customWidth="1"/>
    <col min="6075" max="6075" width="3.625" customWidth="1"/>
    <col min="6076" max="6076" width="5.875" customWidth="1"/>
    <col min="6077" max="6077" width="6.125" customWidth="1"/>
    <col min="6078" max="6081" width="5.25" customWidth="1"/>
    <col min="6082" max="6083" width="6" customWidth="1"/>
    <col min="6084" max="6090" width="5.25" customWidth="1"/>
    <col min="6091" max="6101" width="6.875" customWidth="1"/>
    <col min="6102" max="6115" width="5.25" customWidth="1"/>
    <col min="6326" max="6326" width="11.125" customWidth="1"/>
    <col min="6327" max="6327" width="6.5" customWidth="1"/>
    <col min="6328" max="6328" width="5.25" customWidth="1"/>
    <col min="6329" max="6329" width="6.125" customWidth="1"/>
    <col min="6330" max="6330" width="4.75" customWidth="1"/>
    <col min="6331" max="6331" width="3.625" customWidth="1"/>
    <col min="6332" max="6332" width="5.875" customWidth="1"/>
    <col min="6333" max="6333" width="6.125" customWidth="1"/>
    <col min="6334" max="6337" width="5.25" customWidth="1"/>
    <col min="6338" max="6339" width="6" customWidth="1"/>
    <col min="6340" max="6346" width="5.25" customWidth="1"/>
    <col min="6347" max="6357" width="6.875" customWidth="1"/>
    <col min="6358" max="6371" width="5.25" customWidth="1"/>
    <col min="6582" max="6582" width="11.125" customWidth="1"/>
    <col min="6583" max="6583" width="6.5" customWidth="1"/>
    <col min="6584" max="6584" width="5.25" customWidth="1"/>
    <col min="6585" max="6585" width="6.125" customWidth="1"/>
    <col min="6586" max="6586" width="4.75" customWidth="1"/>
    <col min="6587" max="6587" width="3.625" customWidth="1"/>
    <col min="6588" max="6588" width="5.875" customWidth="1"/>
    <col min="6589" max="6589" width="6.125" customWidth="1"/>
    <col min="6590" max="6593" width="5.25" customWidth="1"/>
    <col min="6594" max="6595" width="6" customWidth="1"/>
    <col min="6596" max="6602" width="5.25" customWidth="1"/>
    <col min="6603" max="6613" width="6.875" customWidth="1"/>
    <col min="6614" max="6627" width="5.25" customWidth="1"/>
    <col min="6838" max="6838" width="11.125" customWidth="1"/>
    <col min="6839" max="6839" width="6.5" customWidth="1"/>
    <col min="6840" max="6840" width="5.25" customWidth="1"/>
    <col min="6841" max="6841" width="6.125" customWidth="1"/>
    <col min="6842" max="6842" width="4.75" customWidth="1"/>
    <col min="6843" max="6843" width="3.625" customWidth="1"/>
    <col min="6844" max="6844" width="5.875" customWidth="1"/>
    <col min="6845" max="6845" width="6.125" customWidth="1"/>
    <col min="6846" max="6849" width="5.25" customWidth="1"/>
    <col min="6850" max="6851" width="6" customWidth="1"/>
    <col min="6852" max="6858" width="5.25" customWidth="1"/>
    <col min="6859" max="6869" width="6.875" customWidth="1"/>
    <col min="6870" max="6883" width="5.25" customWidth="1"/>
    <col min="7094" max="7094" width="11.125" customWidth="1"/>
    <col min="7095" max="7095" width="6.5" customWidth="1"/>
    <col min="7096" max="7096" width="5.25" customWidth="1"/>
    <col min="7097" max="7097" width="6.125" customWidth="1"/>
    <col min="7098" max="7098" width="4.75" customWidth="1"/>
    <col min="7099" max="7099" width="3.625" customWidth="1"/>
    <col min="7100" max="7100" width="5.875" customWidth="1"/>
    <col min="7101" max="7101" width="6.125" customWidth="1"/>
    <col min="7102" max="7105" width="5.25" customWidth="1"/>
    <col min="7106" max="7107" width="6" customWidth="1"/>
    <col min="7108" max="7114" width="5.25" customWidth="1"/>
    <col min="7115" max="7125" width="6.875" customWidth="1"/>
    <col min="7126" max="7139" width="5.25" customWidth="1"/>
    <col min="7350" max="7350" width="11.125" customWidth="1"/>
    <col min="7351" max="7351" width="6.5" customWidth="1"/>
    <col min="7352" max="7352" width="5.25" customWidth="1"/>
    <col min="7353" max="7353" width="6.125" customWidth="1"/>
    <col min="7354" max="7354" width="4.75" customWidth="1"/>
    <col min="7355" max="7355" width="3.625" customWidth="1"/>
    <col min="7356" max="7356" width="5.875" customWidth="1"/>
    <col min="7357" max="7357" width="6.125" customWidth="1"/>
    <col min="7358" max="7361" width="5.25" customWidth="1"/>
    <col min="7362" max="7363" width="6" customWidth="1"/>
    <col min="7364" max="7370" width="5.25" customWidth="1"/>
    <col min="7371" max="7381" width="6.875" customWidth="1"/>
    <col min="7382" max="7395" width="5.25" customWidth="1"/>
    <col min="7606" max="7606" width="11.125" customWidth="1"/>
    <col min="7607" max="7607" width="6.5" customWidth="1"/>
    <col min="7608" max="7608" width="5.25" customWidth="1"/>
    <col min="7609" max="7609" width="6.125" customWidth="1"/>
    <col min="7610" max="7610" width="4.75" customWidth="1"/>
    <col min="7611" max="7611" width="3.625" customWidth="1"/>
    <col min="7612" max="7612" width="5.875" customWidth="1"/>
    <col min="7613" max="7613" width="6.125" customWidth="1"/>
    <col min="7614" max="7617" width="5.25" customWidth="1"/>
    <col min="7618" max="7619" width="6" customWidth="1"/>
    <col min="7620" max="7626" width="5.25" customWidth="1"/>
    <col min="7627" max="7637" width="6.875" customWidth="1"/>
    <col min="7638" max="7651" width="5.25" customWidth="1"/>
    <col min="7862" max="7862" width="11.125" customWidth="1"/>
    <col min="7863" max="7863" width="6.5" customWidth="1"/>
    <col min="7864" max="7864" width="5.25" customWidth="1"/>
    <col min="7865" max="7865" width="6.125" customWidth="1"/>
    <col min="7866" max="7866" width="4.75" customWidth="1"/>
    <col min="7867" max="7867" width="3.625" customWidth="1"/>
    <col min="7868" max="7868" width="5.875" customWidth="1"/>
    <col min="7869" max="7869" width="6.125" customWidth="1"/>
    <col min="7870" max="7873" width="5.25" customWidth="1"/>
    <col min="7874" max="7875" width="6" customWidth="1"/>
    <col min="7876" max="7882" width="5.25" customWidth="1"/>
    <col min="7883" max="7893" width="6.875" customWidth="1"/>
    <col min="7894" max="7907" width="5.25" customWidth="1"/>
    <col min="8118" max="8118" width="11.125" customWidth="1"/>
    <col min="8119" max="8119" width="6.5" customWidth="1"/>
    <col min="8120" max="8120" width="5.25" customWidth="1"/>
    <col min="8121" max="8121" width="6.125" customWidth="1"/>
    <col min="8122" max="8122" width="4.75" customWidth="1"/>
    <col min="8123" max="8123" width="3.625" customWidth="1"/>
    <col min="8124" max="8124" width="5.875" customWidth="1"/>
    <col min="8125" max="8125" width="6.125" customWidth="1"/>
    <col min="8126" max="8129" width="5.25" customWidth="1"/>
    <col min="8130" max="8131" width="6" customWidth="1"/>
    <col min="8132" max="8138" width="5.25" customWidth="1"/>
    <col min="8139" max="8149" width="6.875" customWidth="1"/>
    <col min="8150" max="8163" width="5.25" customWidth="1"/>
    <col min="8374" max="8374" width="11.125" customWidth="1"/>
    <col min="8375" max="8375" width="6.5" customWidth="1"/>
    <col min="8376" max="8376" width="5.25" customWidth="1"/>
    <col min="8377" max="8377" width="6.125" customWidth="1"/>
    <col min="8378" max="8378" width="4.75" customWidth="1"/>
    <col min="8379" max="8379" width="3.625" customWidth="1"/>
    <col min="8380" max="8380" width="5.875" customWidth="1"/>
    <col min="8381" max="8381" width="6.125" customWidth="1"/>
    <col min="8382" max="8385" width="5.25" customWidth="1"/>
    <col min="8386" max="8387" width="6" customWidth="1"/>
    <col min="8388" max="8394" width="5.25" customWidth="1"/>
    <col min="8395" max="8405" width="6.875" customWidth="1"/>
    <col min="8406" max="8419" width="5.25" customWidth="1"/>
    <col min="8630" max="8630" width="11.125" customWidth="1"/>
    <col min="8631" max="8631" width="6.5" customWidth="1"/>
    <col min="8632" max="8632" width="5.25" customWidth="1"/>
    <col min="8633" max="8633" width="6.125" customWidth="1"/>
    <col min="8634" max="8634" width="4.75" customWidth="1"/>
    <col min="8635" max="8635" width="3.625" customWidth="1"/>
    <col min="8636" max="8636" width="5.875" customWidth="1"/>
    <col min="8637" max="8637" width="6.125" customWidth="1"/>
    <col min="8638" max="8641" width="5.25" customWidth="1"/>
    <col min="8642" max="8643" width="6" customWidth="1"/>
    <col min="8644" max="8650" width="5.25" customWidth="1"/>
    <col min="8651" max="8661" width="6.875" customWidth="1"/>
    <col min="8662" max="8675" width="5.25" customWidth="1"/>
    <col min="8886" max="8886" width="11.125" customWidth="1"/>
    <col min="8887" max="8887" width="6.5" customWidth="1"/>
    <col min="8888" max="8888" width="5.25" customWidth="1"/>
    <col min="8889" max="8889" width="6.125" customWidth="1"/>
    <col min="8890" max="8890" width="4.75" customWidth="1"/>
    <col min="8891" max="8891" width="3.625" customWidth="1"/>
    <col min="8892" max="8892" width="5.875" customWidth="1"/>
    <col min="8893" max="8893" width="6.125" customWidth="1"/>
    <col min="8894" max="8897" width="5.25" customWidth="1"/>
    <col min="8898" max="8899" width="6" customWidth="1"/>
    <col min="8900" max="8906" width="5.25" customWidth="1"/>
    <col min="8907" max="8917" width="6.875" customWidth="1"/>
    <col min="8918" max="8931" width="5.25" customWidth="1"/>
    <col min="9142" max="9142" width="11.125" customWidth="1"/>
    <col min="9143" max="9143" width="6.5" customWidth="1"/>
    <col min="9144" max="9144" width="5.25" customWidth="1"/>
    <col min="9145" max="9145" width="6.125" customWidth="1"/>
    <col min="9146" max="9146" width="4.75" customWidth="1"/>
    <col min="9147" max="9147" width="3.625" customWidth="1"/>
    <col min="9148" max="9148" width="5.875" customWidth="1"/>
    <col min="9149" max="9149" width="6.125" customWidth="1"/>
    <col min="9150" max="9153" width="5.25" customWidth="1"/>
    <col min="9154" max="9155" width="6" customWidth="1"/>
    <col min="9156" max="9162" width="5.25" customWidth="1"/>
    <col min="9163" max="9173" width="6.875" customWidth="1"/>
    <col min="9174" max="9187" width="5.25" customWidth="1"/>
    <col min="9398" max="9398" width="11.125" customWidth="1"/>
    <col min="9399" max="9399" width="6.5" customWidth="1"/>
    <col min="9400" max="9400" width="5.25" customWidth="1"/>
    <col min="9401" max="9401" width="6.125" customWidth="1"/>
    <col min="9402" max="9402" width="4.75" customWidth="1"/>
    <col min="9403" max="9403" width="3.625" customWidth="1"/>
    <col min="9404" max="9404" width="5.875" customWidth="1"/>
    <col min="9405" max="9405" width="6.125" customWidth="1"/>
    <col min="9406" max="9409" width="5.25" customWidth="1"/>
    <col min="9410" max="9411" width="6" customWidth="1"/>
    <col min="9412" max="9418" width="5.25" customWidth="1"/>
    <col min="9419" max="9429" width="6.875" customWidth="1"/>
    <col min="9430" max="9443" width="5.25" customWidth="1"/>
    <col min="9654" max="9654" width="11.125" customWidth="1"/>
    <col min="9655" max="9655" width="6.5" customWidth="1"/>
    <col min="9656" max="9656" width="5.25" customWidth="1"/>
    <col min="9657" max="9657" width="6.125" customWidth="1"/>
    <col min="9658" max="9658" width="4.75" customWidth="1"/>
    <col min="9659" max="9659" width="3.625" customWidth="1"/>
    <col min="9660" max="9660" width="5.875" customWidth="1"/>
    <col min="9661" max="9661" width="6.125" customWidth="1"/>
    <col min="9662" max="9665" width="5.25" customWidth="1"/>
    <col min="9666" max="9667" width="6" customWidth="1"/>
    <col min="9668" max="9674" width="5.25" customWidth="1"/>
    <col min="9675" max="9685" width="6.875" customWidth="1"/>
    <col min="9686" max="9699" width="5.25" customWidth="1"/>
    <col min="9910" max="9910" width="11.125" customWidth="1"/>
    <col min="9911" max="9911" width="6.5" customWidth="1"/>
    <col min="9912" max="9912" width="5.25" customWidth="1"/>
    <col min="9913" max="9913" width="6.125" customWidth="1"/>
    <col min="9914" max="9914" width="4.75" customWidth="1"/>
    <col min="9915" max="9915" width="3.625" customWidth="1"/>
    <col min="9916" max="9916" width="5.875" customWidth="1"/>
    <col min="9917" max="9917" width="6.125" customWidth="1"/>
    <col min="9918" max="9921" width="5.25" customWidth="1"/>
    <col min="9922" max="9923" width="6" customWidth="1"/>
    <col min="9924" max="9930" width="5.25" customWidth="1"/>
    <col min="9931" max="9941" width="6.875" customWidth="1"/>
    <col min="9942" max="9955" width="5.25" customWidth="1"/>
    <col min="10166" max="10166" width="11.125" customWidth="1"/>
    <col min="10167" max="10167" width="6.5" customWidth="1"/>
    <col min="10168" max="10168" width="5.25" customWidth="1"/>
    <col min="10169" max="10169" width="6.125" customWidth="1"/>
    <col min="10170" max="10170" width="4.75" customWidth="1"/>
    <col min="10171" max="10171" width="3.625" customWidth="1"/>
    <col min="10172" max="10172" width="5.875" customWidth="1"/>
    <col min="10173" max="10173" width="6.125" customWidth="1"/>
    <col min="10174" max="10177" width="5.25" customWidth="1"/>
    <col min="10178" max="10179" width="6" customWidth="1"/>
    <col min="10180" max="10186" width="5.25" customWidth="1"/>
    <col min="10187" max="10197" width="6.875" customWidth="1"/>
    <col min="10198" max="10211" width="5.25" customWidth="1"/>
    <col min="10422" max="10422" width="11.125" customWidth="1"/>
    <col min="10423" max="10423" width="6.5" customWidth="1"/>
    <col min="10424" max="10424" width="5.25" customWidth="1"/>
    <col min="10425" max="10425" width="6.125" customWidth="1"/>
    <col min="10426" max="10426" width="4.75" customWidth="1"/>
    <col min="10427" max="10427" width="3.625" customWidth="1"/>
    <col min="10428" max="10428" width="5.875" customWidth="1"/>
    <col min="10429" max="10429" width="6.125" customWidth="1"/>
    <col min="10430" max="10433" width="5.25" customWidth="1"/>
    <col min="10434" max="10435" width="6" customWidth="1"/>
    <col min="10436" max="10442" width="5.25" customWidth="1"/>
    <col min="10443" max="10453" width="6.875" customWidth="1"/>
    <col min="10454" max="10467" width="5.25" customWidth="1"/>
    <col min="10678" max="10678" width="11.125" customWidth="1"/>
    <col min="10679" max="10679" width="6.5" customWidth="1"/>
    <col min="10680" max="10680" width="5.25" customWidth="1"/>
    <col min="10681" max="10681" width="6.125" customWidth="1"/>
    <col min="10682" max="10682" width="4.75" customWidth="1"/>
    <col min="10683" max="10683" width="3.625" customWidth="1"/>
    <col min="10684" max="10684" width="5.875" customWidth="1"/>
    <col min="10685" max="10685" width="6.125" customWidth="1"/>
    <col min="10686" max="10689" width="5.25" customWidth="1"/>
    <col min="10690" max="10691" width="6" customWidth="1"/>
    <col min="10692" max="10698" width="5.25" customWidth="1"/>
    <col min="10699" max="10709" width="6.875" customWidth="1"/>
    <col min="10710" max="10723" width="5.25" customWidth="1"/>
    <col min="10934" max="10934" width="11.125" customWidth="1"/>
    <col min="10935" max="10935" width="6.5" customWidth="1"/>
    <col min="10936" max="10936" width="5.25" customWidth="1"/>
    <col min="10937" max="10937" width="6.125" customWidth="1"/>
    <col min="10938" max="10938" width="4.75" customWidth="1"/>
    <col min="10939" max="10939" width="3.625" customWidth="1"/>
    <col min="10940" max="10940" width="5.875" customWidth="1"/>
    <col min="10941" max="10941" width="6.125" customWidth="1"/>
    <col min="10942" max="10945" width="5.25" customWidth="1"/>
    <col min="10946" max="10947" width="6" customWidth="1"/>
    <col min="10948" max="10954" width="5.25" customWidth="1"/>
    <col min="10955" max="10965" width="6.875" customWidth="1"/>
    <col min="10966" max="10979" width="5.25" customWidth="1"/>
    <col min="11190" max="11190" width="11.125" customWidth="1"/>
    <col min="11191" max="11191" width="6.5" customWidth="1"/>
    <col min="11192" max="11192" width="5.25" customWidth="1"/>
    <col min="11193" max="11193" width="6.125" customWidth="1"/>
    <col min="11194" max="11194" width="4.75" customWidth="1"/>
    <col min="11195" max="11195" width="3.625" customWidth="1"/>
    <col min="11196" max="11196" width="5.875" customWidth="1"/>
    <col min="11197" max="11197" width="6.125" customWidth="1"/>
    <col min="11198" max="11201" width="5.25" customWidth="1"/>
    <col min="11202" max="11203" width="6" customWidth="1"/>
    <col min="11204" max="11210" width="5.25" customWidth="1"/>
    <col min="11211" max="11221" width="6.875" customWidth="1"/>
    <col min="11222" max="11235" width="5.25" customWidth="1"/>
    <col min="11446" max="11446" width="11.125" customWidth="1"/>
    <col min="11447" max="11447" width="6.5" customWidth="1"/>
    <col min="11448" max="11448" width="5.25" customWidth="1"/>
    <col min="11449" max="11449" width="6.125" customWidth="1"/>
    <col min="11450" max="11450" width="4.75" customWidth="1"/>
    <col min="11451" max="11451" width="3.625" customWidth="1"/>
    <col min="11452" max="11452" width="5.875" customWidth="1"/>
    <col min="11453" max="11453" width="6.125" customWidth="1"/>
    <col min="11454" max="11457" width="5.25" customWidth="1"/>
    <col min="11458" max="11459" width="6" customWidth="1"/>
    <col min="11460" max="11466" width="5.25" customWidth="1"/>
    <col min="11467" max="11477" width="6.875" customWidth="1"/>
    <col min="11478" max="11491" width="5.25" customWidth="1"/>
    <col min="11702" max="11702" width="11.125" customWidth="1"/>
    <col min="11703" max="11703" width="6.5" customWidth="1"/>
    <col min="11704" max="11704" width="5.25" customWidth="1"/>
    <col min="11705" max="11705" width="6.125" customWidth="1"/>
    <col min="11706" max="11706" width="4.75" customWidth="1"/>
    <col min="11707" max="11707" width="3.625" customWidth="1"/>
    <col min="11708" max="11708" width="5.875" customWidth="1"/>
    <col min="11709" max="11709" width="6.125" customWidth="1"/>
    <col min="11710" max="11713" width="5.25" customWidth="1"/>
    <col min="11714" max="11715" width="6" customWidth="1"/>
    <col min="11716" max="11722" width="5.25" customWidth="1"/>
    <col min="11723" max="11733" width="6.875" customWidth="1"/>
    <col min="11734" max="11747" width="5.25" customWidth="1"/>
    <col min="11958" max="11958" width="11.125" customWidth="1"/>
    <col min="11959" max="11959" width="6.5" customWidth="1"/>
    <col min="11960" max="11960" width="5.25" customWidth="1"/>
    <col min="11961" max="11961" width="6.125" customWidth="1"/>
    <col min="11962" max="11962" width="4.75" customWidth="1"/>
    <col min="11963" max="11963" width="3.625" customWidth="1"/>
    <col min="11964" max="11964" width="5.875" customWidth="1"/>
    <col min="11965" max="11965" width="6.125" customWidth="1"/>
    <col min="11966" max="11969" width="5.25" customWidth="1"/>
    <col min="11970" max="11971" width="6" customWidth="1"/>
    <col min="11972" max="11978" width="5.25" customWidth="1"/>
    <col min="11979" max="11989" width="6.875" customWidth="1"/>
    <col min="11990" max="12003" width="5.25" customWidth="1"/>
    <col min="12214" max="12214" width="11.125" customWidth="1"/>
    <col min="12215" max="12215" width="6.5" customWidth="1"/>
    <col min="12216" max="12216" width="5.25" customWidth="1"/>
    <col min="12217" max="12217" width="6.125" customWidth="1"/>
    <col min="12218" max="12218" width="4.75" customWidth="1"/>
    <col min="12219" max="12219" width="3.625" customWidth="1"/>
    <col min="12220" max="12220" width="5.875" customWidth="1"/>
    <col min="12221" max="12221" width="6.125" customWidth="1"/>
    <col min="12222" max="12225" width="5.25" customWidth="1"/>
    <col min="12226" max="12227" width="6" customWidth="1"/>
    <col min="12228" max="12234" width="5.25" customWidth="1"/>
    <col min="12235" max="12245" width="6.875" customWidth="1"/>
    <col min="12246" max="12259" width="5.25" customWidth="1"/>
    <col min="12470" max="12470" width="11.125" customWidth="1"/>
    <col min="12471" max="12471" width="6.5" customWidth="1"/>
    <col min="12472" max="12472" width="5.25" customWidth="1"/>
    <col min="12473" max="12473" width="6.125" customWidth="1"/>
    <col min="12474" max="12474" width="4.75" customWidth="1"/>
    <col min="12475" max="12475" width="3.625" customWidth="1"/>
    <col min="12476" max="12476" width="5.875" customWidth="1"/>
    <col min="12477" max="12477" width="6.125" customWidth="1"/>
    <col min="12478" max="12481" width="5.25" customWidth="1"/>
    <col min="12482" max="12483" width="6" customWidth="1"/>
    <col min="12484" max="12490" width="5.25" customWidth="1"/>
    <col min="12491" max="12501" width="6.875" customWidth="1"/>
    <col min="12502" max="12515" width="5.25" customWidth="1"/>
    <col min="12726" max="12726" width="11.125" customWidth="1"/>
    <col min="12727" max="12727" width="6.5" customWidth="1"/>
    <col min="12728" max="12728" width="5.25" customWidth="1"/>
    <col min="12729" max="12729" width="6.125" customWidth="1"/>
    <col min="12730" max="12730" width="4.75" customWidth="1"/>
    <col min="12731" max="12731" width="3.625" customWidth="1"/>
    <col min="12732" max="12732" width="5.875" customWidth="1"/>
    <col min="12733" max="12733" width="6.125" customWidth="1"/>
    <col min="12734" max="12737" width="5.25" customWidth="1"/>
    <col min="12738" max="12739" width="6" customWidth="1"/>
    <col min="12740" max="12746" width="5.25" customWidth="1"/>
    <col min="12747" max="12757" width="6.875" customWidth="1"/>
    <col min="12758" max="12771" width="5.25" customWidth="1"/>
    <col min="12982" max="12982" width="11.125" customWidth="1"/>
    <col min="12983" max="12983" width="6.5" customWidth="1"/>
    <col min="12984" max="12984" width="5.25" customWidth="1"/>
    <col min="12985" max="12985" width="6.125" customWidth="1"/>
    <col min="12986" max="12986" width="4.75" customWidth="1"/>
    <col min="12987" max="12987" width="3.625" customWidth="1"/>
    <col min="12988" max="12988" width="5.875" customWidth="1"/>
    <col min="12989" max="12989" width="6.125" customWidth="1"/>
    <col min="12990" max="12993" width="5.25" customWidth="1"/>
    <col min="12994" max="12995" width="6" customWidth="1"/>
    <col min="12996" max="13002" width="5.25" customWidth="1"/>
    <col min="13003" max="13013" width="6.875" customWidth="1"/>
    <col min="13014" max="13027" width="5.25" customWidth="1"/>
    <col min="13238" max="13238" width="11.125" customWidth="1"/>
    <col min="13239" max="13239" width="6.5" customWidth="1"/>
    <col min="13240" max="13240" width="5.25" customWidth="1"/>
    <col min="13241" max="13241" width="6.125" customWidth="1"/>
    <col min="13242" max="13242" width="4.75" customWidth="1"/>
    <col min="13243" max="13243" width="3.625" customWidth="1"/>
    <col min="13244" max="13244" width="5.875" customWidth="1"/>
    <col min="13245" max="13245" width="6.125" customWidth="1"/>
    <col min="13246" max="13249" width="5.25" customWidth="1"/>
    <col min="13250" max="13251" width="6" customWidth="1"/>
    <col min="13252" max="13258" width="5.25" customWidth="1"/>
    <col min="13259" max="13269" width="6.875" customWidth="1"/>
    <col min="13270" max="13283" width="5.25" customWidth="1"/>
    <col min="13494" max="13494" width="11.125" customWidth="1"/>
    <col min="13495" max="13495" width="6.5" customWidth="1"/>
    <col min="13496" max="13496" width="5.25" customWidth="1"/>
    <col min="13497" max="13497" width="6.125" customWidth="1"/>
    <col min="13498" max="13498" width="4.75" customWidth="1"/>
    <col min="13499" max="13499" width="3.625" customWidth="1"/>
    <col min="13500" max="13500" width="5.875" customWidth="1"/>
    <col min="13501" max="13501" width="6.125" customWidth="1"/>
    <col min="13502" max="13505" width="5.25" customWidth="1"/>
    <col min="13506" max="13507" width="6" customWidth="1"/>
    <col min="13508" max="13514" width="5.25" customWidth="1"/>
    <col min="13515" max="13525" width="6.875" customWidth="1"/>
    <col min="13526" max="13539" width="5.25" customWidth="1"/>
    <col min="13750" max="13750" width="11.125" customWidth="1"/>
    <col min="13751" max="13751" width="6.5" customWidth="1"/>
    <col min="13752" max="13752" width="5.25" customWidth="1"/>
    <col min="13753" max="13753" width="6.125" customWidth="1"/>
    <col min="13754" max="13754" width="4.75" customWidth="1"/>
    <col min="13755" max="13755" width="3.625" customWidth="1"/>
    <col min="13756" max="13756" width="5.875" customWidth="1"/>
    <col min="13757" max="13757" width="6.125" customWidth="1"/>
    <col min="13758" max="13761" width="5.25" customWidth="1"/>
    <col min="13762" max="13763" width="6" customWidth="1"/>
    <col min="13764" max="13770" width="5.25" customWidth="1"/>
    <col min="13771" max="13781" width="6.875" customWidth="1"/>
    <col min="13782" max="13795" width="5.25" customWidth="1"/>
    <col min="14006" max="14006" width="11.125" customWidth="1"/>
    <col min="14007" max="14007" width="6.5" customWidth="1"/>
    <col min="14008" max="14008" width="5.25" customWidth="1"/>
    <col min="14009" max="14009" width="6.125" customWidth="1"/>
    <col min="14010" max="14010" width="4.75" customWidth="1"/>
    <col min="14011" max="14011" width="3.625" customWidth="1"/>
    <col min="14012" max="14012" width="5.875" customWidth="1"/>
    <col min="14013" max="14013" width="6.125" customWidth="1"/>
    <col min="14014" max="14017" width="5.25" customWidth="1"/>
    <col min="14018" max="14019" width="6" customWidth="1"/>
    <col min="14020" max="14026" width="5.25" customWidth="1"/>
    <col min="14027" max="14037" width="6.875" customWidth="1"/>
    <col min="14038" max="14051" width="5.25" customWidth="1"/>
    <col min="14262" max="14262" width="11.125" customWidth="1"/>
    <col min="14263" max="14263" width="6.5" customWidth="1"/>
    <col min="14264" max="14264" width="5.25" customWidth="1"/>
    <col min="14265" max="14265" width="6.125" customWidth="1"/>
    <col min="14266" max="14266" width="4.75" customWidth="1"/>
    <col min="14267" max="14267" width="3.625" customWidth="1"/>
    <col min="14268" max="14268" width="5.875" customWidth="1"/>
    <col min="14269" max="14269" width="6.125" customWidth="1"/>
    <col min="14270" max="14273" width="5.25" customWidth="1"/>
    <col min="14274" max="14275" width="6" customWidth="1"/>
    <col min="14276" max="14282" width="5.25" customWidth="1"/>
    <col min="14283" max="14293" width="6.875" customWidth="1"/>
    <col min="14294" max="14307" width="5.25" customWidth="1"/>
    <col min="14518" max="14518" width="11.125" customWidth="1"/>
    <col min="14519" max="14519" width="6.5" customWidth="1"/>
    <col min="14520" max="14520" width="5.25" customWidth="1"/>
    <col min="14521" max="14521" width="6.125" customWidth="1"/>
    <col min="14522" max="14522" width="4.75" customWidth="1"/>
    <col min="14523" max="14523" width="3.625" customWidth="1"/>
    <col min="14524" max="14524" width="5.875" customWidth="1"/>
    <col min="14525" max="14525" width="6.125" customWidth="1"/>
    <col min="14526" max="14529" width="5.25" customWidth="1"/>
    <col min="14530" max="14531" width="6" customWidth="1"/>
    <col min="14532" max="14538" width="5.25" customWidth="1"/>
    <col min="14539" max="14549" width="6.875" customWidth="1"/>
    <col min="14550" max="14563" width="5.25" customWidth="1"/>
    <col min="14774" max="14774" width="11.125" customWidth="1"/>
    <col min="14775" max="14775" width="6.5" customWidth="1"/>
    <col min="14776" max="14776" width="5.25" customWidth="1"/>
    <col min="14777" max="14777" width="6.125" customWidth="1"/>
    <col min="14778" max="14778" width="4.75" customWidth="1"/>
    <col min="14779" max="14779" width="3.625" customWidth="1"/>
    <col min="14780" max="14780" width="5.875" customWidth="1"/>
    <col min="14781" max="14781" width="6.125" customWidth="1"/>
    <col min="14782" max="14785" width="5.25" customWidth="1"/>
    <col min="14786" max="14787" width="6" customWidth="1"/>
    <col min="14788" max="14794" width="5.25" customWidth="1"/>
    <col min="14795" max="14805" width="6.875" customWidth="1"/>
    <col min="14806" max="14819" width="5.25" customWidth="1"/>
    <col min="15030" max="15030" width="11.125" customWidth="1"/>
    <col min="15031" max="15031" width="6.5" customWidth="1"/>
    <col min="15032" max="15032" width="5.25" customWidth="1"/>
    <col min="15033" max="15033" width="6.125" customWidth="1"/>
    <col min="15034" max="15034" width="4.75" customWidth="1"/>
    <col min="15035" max="15035" width="3.625" customWidth="1"/>
    <col min="15036" max="15036" width="5.875" customWidth="1"/>
    <col min="15037" max="15037" width="6.125" customWidth="1"/>
    <col min="15038" max="15041" width="5.25" customWidth="1"/>
    <col min="15042" max="15043" width="6" customWidth="1"/>
    <col min="15044" max="15050" width="5.25" customWidth="1"/>
    <col min="15051" max="15061" width="6.875" customWidth="1"/>
    <col min="15062" max="15075" width="5.25" customWidth="1"/>
    <col min="15286" max="15286" width="11.125" customWidth="1"/>
    <col min="15287" max="15287" width="6.5" customWidth="1"/>
    <col min="15288" max="15288" width="5.25" customWidth="1"/>
    <col min="15289" max="15289" width="6.125" customWidth="1"/>
    <col min="15290" max="15290" width="4.75" customWidth="1"/>
    <col min="15291" max="15291" width="3.625" customWidth="1"/>
    <col min="15292" max="15292" width="5.875" customWidth="1"/>
    <col min="15293" max="15293" width="6.125" customWidth="1"/>
    <col min="15294" max="15297" width="5.25" customWidth="1"/>
    <col min="15298" max="15299" width="6" customWidth="1"/>
    <col min="15300" max="15306" width="5.25" customWidth="1"/>
    <col min="15307" max="15317" width="6.875" customWidth="1"/>
    <col min="15318" max="15331" width="5.25" customWidth="1"/>
    <col min="15542" max="15542" width="11.125" customWidth="1"/>
    <col min="15543" max="15543" width="6.5" customWidth="1"/>
    <col min="15544" max="15544" width="5.25" customWidth="1"/>
    <col min="15545" max="15545" width="6.125" customWidth="1"/>
    <col min="15546" max="15546" width="4.75" customWidth="1"/>
    <col min="15547" max="15547" width="3.625" customWidth="1"/>
    <col min="15548" max="15548" width="5.875" customWidth="1"/>
    <col min="15549" max="15549" width="6.125" customWidth="1"/>
    <col min="15550" max="15553" width="5.25" customWidth="1"/>
    <col min="15554" max="15555" width="6" customWidth="1"/>
    <col min="15556" max="15562" width="5.25" customWidth="1"/>
    <col min="15563" max="15573" width="6.875" customWidth="1"/>
    <col min="15574" max="15587" width="5.25" customWidth="1"/>
    <col min="15798" max="15798" width="11.125" customWidth="1"/>
    <col min="15799" max="15799" width="6.5" customWidth="1"/>
    <col min="15800" max="15800" width="5.25" customWidth="1"/>
    <col min="15801" max="15801" width="6.125" customWidth="1"/>
    <col min="15802" max="15802" width="4.75" customWidth="1"/>
    <col min="15803" max="15803" width="3.625" customWidth="1"/>
    <col min="15804" max="15804" width="5.875" customWidth="1"/>
    <col min="15805" max="15805" width="6.125" customWidth="1"/>
    <col min="15806" max="15809" width="5.25" customWidth="1"/>
    <col min="15810" max="15811" width="6" customWidth="1"/>
    <col min="15812" max="15818" width="5.25" customWidth="1"/>
    <col min="15819" max="15829" width="6.875" customWidth="1"/>
    <col min="15830" max="15843" width="5.25" customWidth="1"/>
    <col min="16054" max="16054" width="11.125" customWidth="1"/>
    <col min="16055" max="16055" width="6.5" customWidth="1"/>
    <col min="16056" max="16056" width="5.25" customWidth="1"/>
    <col min="16057" max="16057" width="6.125" customWidth="1"/>
    <col min="16058" max="16058" width="4.75" customWidth="1"/>
    <col min="16059" max="16059" width="3.625" customWidth="1"/>
    <col min="16060" max="16060" width="5.875" customWidth="1"/>
    <col min="16061" max="16061" width="6.125" customWidth="1"/>
    <col min="16062" max="16065" width="5.25" customWidth="1"/>
    <col min="16066" max="16067" width="6" customWidth="1"/>
    <col min="16068" max="16074" width="5.25" customWidth="1"/>
    <col min="16075" max="16085" width="6.875" customWidth="1"/>
    <col min="16086" max="16099" width="5.25" customWidth="1"/>
  </cols>
  <sheetData>
    <row r="1" spans="1:24" ht="16.5" x14ac:dyDescent="0.25">
      <c r="A1" s="176" t="s">
        <v>53</v>
      </c>
      <c r="B1" s="176"/>
    </row>
    <row r="2" spans="1:24" ht="18.75" customHeight="1" x14ac:dyDescent="0.25">
      <c r="A2" s="177" t="s">
        <v>57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34"/>
      <c r="X2" s="34"/>
    </row>
    <row r="3" spans="1:24" ht="18.75" customHeight="1" x14ac:dyDescent="0.25">
      <c r="A3" s="178" t="s">
        <v>91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35"/>
      <c r="X3" s="35"/>
    </row>
    <row r="4" spans="1:24" ht="18.75" customHeight="1" x14ac:dyDescent="0.25">
      <c r="A4" s="178"/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36"/>
      <c r="X4" s="36"/>
    </row>
    <row r="5" spans="1:24" s="80" customFormat="1" ht="19.5" customHeight="1" x14ac:dyDescent="0.2">
      <c r="A5" s="174" t="s">
        <v>75</v>
      </c>
      <c r="B5" s="174" t="s">
        <v>13</v>
      </c>
      <c r="C5" s="174"/>
      <c r="D5" s="174"/>
      <c r="E5" s="174" t="s">
        <v>76</v>
      </c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79"/>
    </row>
    <row r="6" spans="1:24" s="80" customFormat="1" ht="18.75" customHeight="1" x14ac:dyDescent="0.2">
      <c r="A6" s="174"/>
      <c r="B6" s="174" t="s">
        <v>38</v>
      </c>
      <c r="C6" s="174" t="s">
        <v>39</v>
      </c>
      <c r="D6" s="174" t="s">
        <v>77</v>
      </c>
      <c r="E6" s="174" t="s">
        <v>14</v>
      </c>
      <c r="F6" s="174"/>
      <c r="G6" s="174"/>
      <c r="H6" s="174"/>
      <c r="I6" s="174" t="s">
        <v>78</v>
      </c>
      <c r="J6" s="174"/>
      <c r="K6" s="174"/>
      <c r="L6" s="174" t="s">
        <v>18</v>
      </c>
      <c r="M6" s="174"/>
      <c r="N6" s="174"/>
      <c r="O6" s="174" t="s">
        <v>16</v>
      </c>
      <c r="P6" s="174"/>
      <c r="Q6" s="174"/>
      <c r="R6" s="174" t="s">
        <v>17</v>
      </c>
      <c r="S6" s="174"/>
      <c r="T6" s="174"/>
      <c r="U6" s="174" t="s">
        <v>15</v>
      </c>
      <c r="V6" s="174"/>
      <c r="W6" s="174"/>
      <c r="X6" s="79"/>
    </row>
    <row r="7" spans="1:24" s="80" customFormat="1" ht="18" customHeight="1" x14ac:dyDescent="0.2">
      <c r="A7" s="174"/>
      <c r="B7" s="174"/>
      <c r="C7" s="174"/>
      <c r="D7" s="174"/>
      <c r="E7" s="174" t="s">
        <v>38</v>
      </c>
      <c r="F7" s="174"/>
      <c r="G7" s="174" t="s">
        <v>39</v>
      </c>
      <c r="H7" s="174" t="s">
        <v>77</v>
      </c>
      <c r="I7" s="174" t="s">
        <v>38</v>
      </c>
      <c r="J7" s="174" t="s">
        <v>39</v>
      </c>
      <c r="K7" s="174" t="s">
        <v>77</v>
      </c>
      <c r="L7" s="175" t="s">
        <v>38</v>
      </c>
      <c r="M7" s="174" t="s">
        <v>39</v>
      </c>
      <c r="N7" s="174" t="s">
        <v>77</v>
      </c>
      <c r="O7" s="175" t="s">
        <v>38</v>
      </c>
      <c r="P7" s="174" t="s">
        <v>39</v>
      </c>
      <c r="Q7" s="174" t="s">
        <v>77</v>
      </c>
      <c r="R7" s="174" t="s">
        <v>38</v>
      </c>
      <c r="S7" s="174" t="s">
        <v>39</v>
      </c>
      <c r="T7" s="174" t="s">
        <v>77</v>
      </c>
      <c r="U7" s="174" t="s">
        <v>38</v>
      </c>
      <c r="V7" s="174" t="s">
        <v>39</v>
      </c>
      <c r="W7" s="174" t="s">
        <v>77</v>
      </c>
      <c r="X7" s="79"/>
    </row>
    <row r="8" spans="1:24" s="80" customFormat="1" ht="27" customHeight="1" x14ac:dyDescent="0.2">
      <c r="A8" s="174"/>
      <c r="B8" s="174"/>
      <c r="C8" s="174"/>
      <c r="D8" s="174"/>
      <c r="E8" s="81" t="s">
        <v>13</v>
      </c>
      <c r="F8" s="81" t="s">
        <v>79</v>
      </c>
      <c r="G8" s="174"/>
      <c r="H8" s="174"/>
      <c r="I8" s="174"/>
      <c r="J8" s="174"/>
      <c r="K8" s="174"/>
      <c r="L8" s="175"/>
      <c r="M8" s="174"/>
      <c r="N8" s="174"/>
      <c r="O8" s="175"/>
      <c r="P8" s="174"/>
      <c r="Q8" s="174"/>
      <c r="R8" s="174"/>
      <c r="S8" s="174"/>
      <c r="T8" s="174"/>
      <c r="U8" s="174"/>
      <c r="V8" s="174"/>
      <c r="W8" s="174"/>
      <c r="X8" s="79"/>
    </row>
    <row r="9" spans="1:24" s="80" customFormat="1" ht="12.75" x14ac:dyDescent="0.2">
      <c r="A9" s="107" t="s">
        <v>58</v>
      </c>
      <c r="B9" s="82">
        <f>SUM(E9+I9+L9+O9+R9+U9)</f>
        <v>14835</v>
      </c>
      <c r="C9" s="82">
        <f>SUM(G9+J9+M9+P9+S9+V9)</f>
        <v>11624</v>
      </c>
      <c r="D9" s="83">
        <f>ROUND((B9/C9)*100,2)</f>
        <v>127.62</v>
      </c>
      <c r="E9" s="82">
        <f>SUM(E10:E24)</f>
        <v>1</v>
      </c>
      <c r="F9" s="82">
        <f>SUM(F10:F24)</f>
        <v>0</v>
      </c>
      <c r="G9" s="82">
        <f>SUM(G10:G24)</f>
        <v>0</v>
      </c>
      <c r="H9" s="83" t="e">
        <f>ROUND((E9/G9)*100,2)</f>
        <v>#DIV/0!</v>
      </c>
      <c r="I9" s="82">
        <f>SUM(I10:I24)</f>
        <v>1701</v>
      </c>
      <c r="J9" s="82">
        <f>SUM(J10:J24)</f>
        <v>1800</v>
      </c>
      <c r="K9" s="83">
        <f>ROUND((I9/J9)*100,2)</f>
        <v>94.5</v>
      </c>
      <c r="L9" s="84">
        <f>SUM(L10:L24)</f>
        <v>4190</v>
      </c>
      <c r="M9" s="85">
        <f>SUM(M10:M24)</f>
        <v>2550</v>
      </c>
      <c r="N9" s="83">
        <f>ROUND((L9/M9)*100,2)</f>
        <v>164.31</v>
      </c>
      <c r="O9" s="86">
        <f>SUM(O10:O24)</f>
        <v>8375</v>
      </c>
      <c r="P9" s="82">
        <f>SUM(P10:P24)</f>
        <v>6740</v>
      </c>
      <c r="Q9" s="83">
        <f>ROUND((O9/P9)*100,2)</f>
        <v>124.26</v>
      </c>
      <c r="R9" s="82">
        <f>SUM(R10:R24)</f>
        <v>522</v>
      </c>
      <c r="S9" s="82">
        <f>SUM(S10:S24)</f>
        <v>505</v>
      </c>
      <c r="T9" s="83">
        <f>ROUND((R9/S9)*100,2)</f>
        <v>103.37</v>
      </c>
      <c r="U9" s="82">
        <f>SUM(U10:U24)</f>
        <v>46</v>
      </c>
      <c r="V9" s="82">
        <f>SUM(V10:V24)</f>
        <v>29</v>
      </c>
      <c r="W9" s="83">
        <f>ROUND((U9/V9)*100,2)</f>
        <v>158.62</v>
      </c>
      <c r="X9" s="79"/>
    </row>
    <row r="10" spans="1:24" s="80" customFormat="1" ht="24" customHeight="1" x14ac:dyDescent="0.2">
      <c r="A10" s="108" t="s">
        <v>59</v>
      </c>
      <c r="B10" s="87">
        <f>SUM(E10+I10+L10+O10+R10+U10)</f>
        <v>968</v>
      </c>
      <c r="C10" s="87">
        <f>J10+M10+P10+S10+V10</f>
        <v>772</v>
      </c>
      <c r="D10" s="88">
        <f t="shared" ref="D10:D24" si="0">ROUND((B10/C10)*100,2)</f>
        <v>125.39</v>
      </c>
      <c r="E10" s="89"/>
      <c r="F10" s="89"/>
      <c r="G10" s="89"/>
      <c r="H10" s="88" t="e">
        <f>ROUND((E10/G10)*100,2)</f>
        <v>#DIV/0!</v>
      </c>
      <c r="I10" s="90">
        <v>158</v>
      </c>
      <c r="J10" s="89">
        <v>120</v>
      </c>
      <c r="K10" s="88">
        <f t="shared" ref="K10:K24" si="1">ROUND((I10/J10)*100,2)</f>
        <v>131.66999999999999</v>
      </c>
      <c r="L10" s="91">
        <v>326</v>
      </c>
      <c r="M10" s="92">
        <v>160</v>
      </c>
      <c r="N10" s="88">
        <f t="shared" ref="N10:N24" si="2">ROUND((L10/M10)*100,2)</f>
        <v>203.75</v>
      </c>
      <c r="O10" s="93">
        <v>384</v>
      </c>
      <c r="P10" s="92">
        <v>460</v>
      </c>
      <c r="Q10" s="88">
        <f t="shared" ref="Q10:Q24" si="3">ROUND((O10/P10)*100,2)</f>
        <v>83.48</v>
      </c>
      <c r="R10" s="94">
        <v>100</v>
      </c>
      <c r="S10" s="95">
        <v>31</v>
      </c>
      <c r="T10" s="88">
        <f t="shared" ref="T10:T24" si="4">ROUND((R10/S10)*100,2)</f>
        <v>322.58</v>
      </c>
      <c r="U10" s="89">
        <v>0</v>
      </c>
      <c r="V10" s="87">
        <v>1</v>
      </c>
      <c r="W10" s="88">
        <f t="shared" ref="W10:W24" si="5">ROUND((U10/V10)*100,2)</f>
        <v>0</v>
      </c>
      <c r="X10" s="79"/>
    </row>
    <row r="11" spans="1:24" s="104" customFormat="1" ht="24" customHeight="1" x14ac:dyDescent="0.2">
      <c r="A11" s="108" t="s">
        <v>60</v>
      </c>
      <c r="B11" s="96">
        <f>SUM(E11+I11+L11+O11+R11+U11)</f>
        <v>757</v>
      </c>
      <c r="C11" s="87">
        <f t="shared" ref="C11:C24" si="6">J11+M11+P11+S11+V11</f>
        <v>753</v>
      </c>
      <c r="D11" s="97">
        <f t="shared" si="0"/>
        <v>100.53</v>
      </c>
      <c r="E11" s="98"/>
      <c r="F11" s="98"/>
      <c r="G11" s="98"/>
      <c r="H11" s="97" t="e">
        <f t="shared" ref="H11:H24" si="7">ROUND((E11/G11)*100,2)</f>
        <v>#DIV/0!</v>
      </c>
      <c r="I11" s="99">
        <v>84</v>
      </c>
      <c r="J11" s="98">
        <v>115</v>
      </c>
      <c r="K11" s="97">
        <f t="shared" si="1"/>
        <v>73.040000000000006</v>
      </c>
      <c r="L11" s="100">
        <v>227</v>
      </c>
      <c r="M11" s="101">
        <v>155</v>
      </c>
      <c r="N11" s="97">
        <f t="shared" si="2"/>
        <v>146.44999999999999</v>
      </c>
      <c r="O11" s="93">
        <v>425</v>
      </c>
      <c r="P11" s="101">
        <v>450</v>
      </c>
      <c r="Q11" s="97">
        <f t="shared" si="3"/>
        <v>94.44</v>
      </c>
      <c r="R11" s="102">
        <v>19</v>
      </c>
      <c r="S11" s="103">
        <v>31</v>
      </c>
      <c r="T11" s="97">
        <f t="shared" si="4"/>
        <v>61.29</v>
      </c>
      <c r="U11" s="89">
        <v>2</v>
      </c>
      <c r="V11" s="96">
        <v>2</v>
      </c>
      <c r="W11" s="97">
        <f t="shared" si="5"/>
        <v>100</v>
      </c>
      <c r="X11" s="79"/>
    </row>
    <row r="12" spans="1:24" s="104" customFormat="1" ht="24" customHeight="1" x14ac:dyDescent="0.2">
      <c r="A12" s="108" t="s">
        <v>61</v>
      </c>
      <c r="B12" s="96">
        <f>SUM(E12+I12+L12+O12+R12+U12)</f>
        <v>851</v>
      </c>
      <c r="C12" s="87">
        <f t="shared" si="6"/>
        <v>763</v>
      </c>
      <c r="D12" s="97">
        <f t="shared" si="0"/>
        <v>111.53</v>
      </c>
      <c r="E12" s="98"/>
      <c r="F12" s="98"/>
      <c r="G12" s="98"/>
      <c r="H12" s="97" t="e">
        <f t="shared" si="7"/>
        <v>#DIV/0!</v>
      </c>
      <c r="I12" s="99">
        <v>101</v>
      </c>
      <c r="J12" s="98">
        <v>115</v>
      </c>
      <c r="K12" s="97">
        <f t="shared" si="1"/>
        <v>87.83</v>
      </c>
      <c r="L12" s="100">
        <v>227</v>
      </c>
      <c r="M12" s="101">
        <v>160</v>
      </c>
      <c r="N12" s="97">
        <f t="shared" si="2"/>
        <v>141.88</v>
      </c>
      <c r="O12" s="93">
        <v>492</v>
      </c>
      <c r="P12" s="101">
        <v>455</v>
      </c>
      <c r="Q12" s="97">
        <f t="shared" si="3"/>
        <v>108.13</v>
      </c>
      <c r="R12" s="93">
        <v>29</v>
      </c>
      <c r="S12" s="103">
        <v>31</v>
      </c>
      <c r="T12" s="97">
        <f t="shared" si="4"/>
        <v>93.55</v>
      </c>
      <c r="U12" s="89">
        <v>2</v>
      </c>
      <c r="V12" s="96">
        <v>2</v>
      </c>
      <c r="W12" s="97">
        <f t="shared" si="5"/>
        <v>100</v>
      </c>
      <c r="X12" s="79"/>
    </row>
    <row r="13" spans="1:24" s="104" customFormat="1" ht="24" customHeight="1" x14ac:dyDescent="0.2">
      <c r="A13" s="108" t="s">
        <v>62</v>
      </c>
      <c r="B13" s="96">
        <f t="shared" ref="B13:B24" si="8">SUM(E13+I13+L13+O13+R13+U13)</f>
        <v>849</v>
      </c>
      <c r="C13" s="87">
        <f t="shared" si="6"/>
        <v>768</v>
      </c>
      <c r="D13" s="97">
        <f t="shared" si="0"/>
        <v>110.55</v>
      </c>
      <c r="E13" s="98"/>
      <c r="F13" s="98"/>
      <c r="G13" s="98"/>
      <c r="H13" s="97" t="e">
        <f t="shared" si="7"/>
        <v>#DIV/0!</v>
      </c>
      <c r="I13" s="99">
        <v>120</v>
      </c>
      <c r="J13" s="98">
        <v>115</v>
      </c>
      <c r="K13" s="97">
        <f t="shared" si="1"/>
        <v>104.35</v>
      </c>
      <c r="L13" s="100">
        <v>261</v>
      </c>
      <c r="M13" s="101">
        <v>160</v>
      </c>
      <c r="N13" s="97">
        <f t="shared" si="2"/>
        <v>163.13</v>
      </c>
      <c r="O13" s="93">
        <v>440</v>
      </c>
      <c r="P13" s="101">
        <v>460</v>
      </c>
      <c r="Q13" s="97">
        <f t="shared" si="3"/>
        <v>95.65</v>
      </c>
      <c r="R13" s="93">
        <v>28</v>
      </c>
      <c r="S13" s="103">
        <v>32</v>
      </c>
      <c r="T13" s="97">
        <f t="shared" si="4"/>
        <v>87.5</v>
      </c>
      <c r="U13" s="89">
        <v>0</v>
      </c>
      <c r="V13" s="96">
        <v>1</v>
      </c>
      <c r="W13" s="97">
        <f t="shared" si="5"/>
        <v>0</v>
      </c>
      <c r="X13" s="79"/>
    </row>
    <row r="14" spans="1:24" s="104" customFormat="1" ht="24" customHeight="1" x14ac:dyDescent="0.2">
      <c r="A14" s="108" t="s">
        <v>63</v>
      </c>
      <c r="B14" s="96">
        <f t="shared" si="8"/>
        <v>1732</v>
      </c>
      <c r="C14" s="87">
        <f t="shared" si="6"/>
        <v>949</v>
      </c>
      <c r="D14" s="97">
        <f t="shared" si="0"/>
        <v>182.51</v>
      </c>
      <c r="E14" s="98">
        <v>1</v>
      </c>
      <c r="F14" s="98"/>
      <c r="G14" s="98"/>
      <c r="H14" s="97" t="e">
        <f t="shared" si="7"/>
        <v>#DIV/0!</v>
      </c>
      <c r="I14" s="99">
        <v>115</v>
      </c>
      <c r="J14" s="98">
        <v>145</v>
      </c>
      <c r="K14" s="97">
        <f t="shared" si="1"/>
        <v>79.31</v>
      </c>
      <c r="L14" s="100">
        <v>497</v>
      </c>
      <c r="M14" s="101">
        <v>230</v>
      </c>
      <c r="N14" s="97">
        <f t="shared" si="2"/>
        <v>216.09</v>
      </c>
      <c r="O14" s="105">
        <v>1082</v>
      </c>
      <c r="P14" s="101">
        <v>530</v>
      </c>
      <c r="Q14" s="97">
        <f t="shared" si="3"/>
        <v>204.15</v>
      </c>
      <c r="R14" s="93">
        <v>37</v>
      </c>
      <c r="S14" s="103">
        <v>42</v>
      </c>
      <c r="T14" s="97">
        <f t="shared" si="4"/>
        <v>88.1</v>
      </c>
      <c r="U14" s="89">
        <v>0</v>
      </c>
      <c r="V14" s="96">
        <v>2</v>
      </c>
      <c r="W14" s="97">
        <f t="shared" si="5"/>
        <v>0</v>
      </c>
      <c r="X14" s="79"/>
    </row>
    <row r="15" spans="1:24" s="104" customFormat="1" ht="24" customHeight="1" x14ac:dyDescent="0.2">
      <c r="A15" s="108" t="s">
        <v>64</v>
      </c>
      <c r="B15" s="96">
        <f>SUM(E15+I15+L15+O15+R15+U15)</f>
        <v>777</v>
      </c>
      <c r="C15" s="87">
        <f t="shared" si="6"/>
        <v>884</v>
      </c>
      <c r="D15" s="97">
        <f t="shared" si="0"/>
        <v>87.9</v>
      </c>
      <c r="E15" s="98"/>
      <c r="F15" s="98"/>
      <c r="G15" s="98"/>
      <c r="H15" s="97" t="e">
        <f t="shared" si="7"/>
        <v>#DIV/0!</v>
      </c>
      <c r="I15" s="99">
        <v>216</v>
      </c>
      <c r="J15" s="98">
        <v>140</v>
      </c>
      <c r="K15" s="97">
        <f t="shared" si="1"/>
        <v>154.29</v>
      </c>
      <c r="L15" s="100">
        <v>201</v>
      </c>
      <c r="M15" s="101">
        <v>200</v>
      </c>
      <c r="N15" s="97">
        <f t="shared" si="2"/>
        <v>100.5</v>
      </c>
      <c r="O15" s="93">
        <v>305</v>
      </c>
      <c r="P15" s="101">
        <v>500</v>
      </c>
      <c r="Q15" s="97">
        <f t="shared" si="3"/>
        <v>61</v>
      </c>
      <c r="R15" s="93">
        <v>55</v>
      </c>
      <c r="S15" s="103">
        <v>42</v>
      </c>
      <c r="T15" s="97">
        <f t="shared" si="4"/>
        <v>130.94999999999999</v>
      </c>
      <c r="U15" s="89">
        <v>0</v>
      </c>
      <c r="V15" s="96">
        <v>2</v>
      </c>
      <c r="W15" s="97">
        <f t="shared" si="5"/>
        <v>0</v>
      </c>
      <c r="X15" s="106"/>
    </row>
    <row r="16" spans="1:24" s="104" customFormat="1" ht="24" customHeight="1" x14ac:dyDescent="0.2">
      <c r="A16" s="109" t="s">
        <v>80</v>
      </c>
      <c r="B16" s="96">
        <f t="shared" si="8"/>
        <v>647</v>
      </c>
      <c r="C16" s="87">
        <f t="shared" si="6"/>
        <v>667</v>
      </c>
      <c r="D16" s="97">
        <f t="shared" si="0"/>
        <v>97</v>
      </c>
      <c r="E16" s="98"/>
      <c r="F16" s="98"/>
      <c r="G16" s="98"/>
      <c r="H16" s="97" t="e">
        <f t="shared" si="7"/>
        <v>#DIV/0!</v>
      </c>
      <c r="I16" s="99">
        <v>110</v>
      </c>
      <c r="J16" s="98">
        <v>105</v>
      </c>
      <c r="K16" s="97">
        <f t="shared" si="1"/>
        <v>104.76</v>
      </c>
      <c r="L16" s="100">
        <v>155</v>
      </c>
      <c r="M16" s="101">
        <v>140</v>
      </c>
      <c r="N16" s="97">
        <f t="shared" si="2"/>
        <v>110.71</v>
      </c>
      <c r="O16" s="93">
        <v>361</v>
      </c>
      <c r="P16" s="101">
        <v>390</v>
      </c>
      <c r="Q16" s="97">
        <f t="shared" si="3"/>
        <v>92.56</v>
      </c>
      <c r="R16" s="102">
        <v>19</v>
      </c>
      <c r="S16" s="103">
        <v>31</v>
      </c>
      <c r="T16" s="97">
        <f t="shared" si="4"/>
        <v>61.29</v>
      </c>
      <c r="U16" s="89">
        <v>2</v>
      </c>
      <c r="V16" s="96">
        <v>1</v>
      </c>
      <c r="W16" s="97">
        <f t="shared" si="5"/>
        <v>200</v>
      </c>
      <c r="X16" s="79"/>
    </row>
    <row r="17" spans="1:23" s="104" customFormat="1" ht="24" customHeight="1" x14ac:dyDescent="0.2">
      <c r="A17" s="109" t="s">
        <v>81</v>
      </c>
      <c r="B17" s="96">
        <f t="shared" si="8"/>
        <v>1089</v>
      </c>
      <c r="C17" s="87">
        <f t="shared" si="6"/>
        <v>692</v>
      </c>
      <c r="D17" s="97">
        <f t="shared" si="0"/>
        <v>157.37</v>
      </c>
      <c r="E17" s="98"/>
      <c r="F17" s="98"/>
      <c r="G17" s="98"/>
      <c r="H17" s="97" t="e">
        <f t="shared" si="7"/>
        <v>#DIV/0!</v>
      </c>
      <c r="I17" s="99">
        <v>98</v>
      </c>
      <c r="J17" s="98">
        <v>105</v>
      </c>
      <c r="K17" s="97">
        <f t="shared" si="1"/>
        <v>93.33</v>
      </c>
      <c r="L17" s="100">
        <v>259</v>
      </c>
      <c r="M17" s="101">
        <v>150</v>
      </c>
      <c r="N17" s="97">
        <f t="shared" si="2"/>
        <v>172.67</v>
      </c>
      <c r="O17" s="93">
        <v>718</v>
      </c>
      <c r="P17" s="101">
        <v>405</v>
      </c>
      <c r="Q17" s="97">
        <f t="shared" si="3"/>
        <v>177.28</v>
      </c>
      <c r="R17" s="102">
        <v>14</v>
      </c>
      <c r="S17" s="103">
        <v>31</v>
      </c>
      <c r="T17" s="97">
        <f t="shared" si="4"/>
        <v>45.16</v>
      </c>
      <c r="U17" s="89">
        <v>0</v>
      </c>
      <c r="V17" s="96">
        <v>1</v>
      </c>
      <c r="W17" s="97">
        <f t="shared" si="5"/>
        <v>0</v>
      </c>
    </row>
    <row r="18" spans="1:23" s="104" customFormat="1" ht="24" customHeight="1" x14ac:dyDescent="0.2">
      <c r="A18" s="108" t="s">
        <v>82</v>
      </c>
      <c r="B18" s="96">
        <f t="shared" si="8"/>
        <v>891</v>
      </c>
      <c r="C18" s="87">
        <f t="shared" si="6"/>
        <v>844</v>
      </c>
      <c r="D18" s="97">
        <f t="shared" si="0"/>
        <v>105.57</v>
      </c>
      <c r="E18" s="98"/>
      <c r="F18" s="98"/>
      <c r="G18" s="98"/>
      <c r="H18" s="97" t="e">
        <f t="shared" si="7"/>
        <v>#DIV/0!</v>
      </c>
      <c r="I18" s="99">
        <v>156</v>
      </c>
      <c r="J18" s="98">
        <v>140</v>
      </c>
      <c r="K18" s="97">
        <f t="shared" si="1"/>
        <v>111.43</v>
      </c>
      <c r="L18" s="100">
        <v>240</v>
      </c>
      <c r="M18" s="101">
        <v>190</v>
      </c>
      <c r="N18" s="97">
        <f t="shared" si="2"/>
        <v>126.32</v>
      </c>
      <c r="O18" s="93">
        <v>460</v>
      </c>
      <c r="P18" s="101">
        <v>480</v>
      </c>
      <c r="Q18" s="97">
        <f t="shared" si="3"/>
        <v>95.83</v>
      </c>
      <c r="R18" s="102">
        <v>33</v>
      </c>
      <c r="S18" s="103">
        <v>32</v>
      </c>
      <c r="T18" s="97">
        <f t="shared" si="4"/>
        <v>103.13</v>
      </c>
      <c r="U18" s="89">
        <v>2</v>
      </c>
      <c r="V18" s="96">
        <v>2</v>
      </c>
      <c r="W18" s="97">
        <f t="shared" si="5"/>
        <v>100</v>
      </c>
    </row>
    <row r="19" spans="1:23" s="104" customFormat="1" ht="24" customHeight="1" x14ac:dyDescent="0.2">
      <c r="A19" s="108" t="s">
        <v>83</v>
      </c>
      <c r="B19" s="96">
        <f t="shared" si="8"/>
        <v>1070</v>
      </c>
      <c r="C19" s="87">
        <f t="shared" si="6"/>
        <v>844</v>
      </c>
      <c r="D19" s="97">
        <f t="shared" si="0"/>
        <v>126.78</v>
      </c>
      <c r="E19" s="98"/>
      <c r="F19" s="98"/>
      <c r="G19" s="98"/>
      <c r="H19" s="97" t="e">
        <f t="shared" si="7"/>
        <v>#DIV/0!</v>
      </c>
      <c r="I19" s="99">
        <v>107</v>
      </c>
      <c r="J19" s="98">
        <v>140</v>
      </c>
      <c r="K19" s="97">
        <f t="shared" si="1"/>
        <v>76.430000000000007</v>
      </c>
      <c r="L19" s="100">
        <v>283</v>
      </c>
      <c r="M19" s="101">
        <v>190</v>
      </c>
      <c r="N19" s="97">
        <f t="shared" si="2"/>
        <v>148.94999999999999</v>
      </c>
      <c r="O19" s="93">
        <v>649</v>
      </c>
      <c r="P19" s="101">
        <v>480</v>
      </c>
      <c r="Q19" s="97">
        <f t="shared" si="3"/>
        <v>135.21</v>
      </c>
      <c r="R19" s="102">
        <v>29</v>
      </c>
      <c r="S19" s="103">
        <v>32</v>
      </c>
      <c r="T19" s="97">
        <f t="shared" si="4"/>
        <v>90.63</v>
      </c>
      <c r="U19" s="89">
        <v>2</v>
      </c>
      <c r="V19" s="96">
        <v>2</v>
      </c>
      <c r="W19" s="97">
        <f t="shared" si="5"/>
        <v>100</v>
      </c>
    </row>
    <row r="20" spans="1:23" s="104" customFormat="1" ht="24" customHeight="1" x14ac:dyDescent="0.2">
      <c r="A20" s="108" t="s">
        <v>69</v>
      </c>
      <c r="B20" s="96">
        <f t="shared" si="8"/>
        <v>1433</v>
      </c>
      <c r="C20" s="87">
        <f t="shared" si="6"/>
        <v>849</v>
      </c>
      <c r="D20" s="97">
        <f t="shared" si="0"/>
        <v>168.79</v>
      </c>
      <c r="E20" s="98"/>
      <c r="F20" s="98"/>
      <c r="G20" s="98"/>
      <c r="H20" s="97" t="e">
        <f t="shared" si="7"/>
        <v>#DIV/0!</v>
      </c>
      <c r="I20" s="99">
        <v>142</v>
      </c>
      <c r="J20" s="98">
        <v>135</v>
      </c>
      <c r="K20" s="97">
        <f t="shared" si="1"/>
        <v>105.19</v>
      </c>
      <c r="L20" s="100">
        <v>504</v>
      </c>
      <c r="M20" s="101">
        <v>200</v>
      </c>
      <c r="N20" s="97">
        <f t="shared" si="2"/>
        <v>252</v>
      </c>
      <c r="O20" s="93">
        <v>751</v>
      </c>
      <c r="P20" s="101">
        <v>480</v>
      </c>
      <c r="Q20" s="97">
        <f t="shared" si="3"/>
        <v>156.46</v>
      </c>
      <c r="R20" s="102">
        <v>29</v>
      </c>
      <c r="S20" s="103">
        <v>32</v>
      </c>
      <c r="T20" s="97">
        <f t="shared" si="4"/>
        <v>90.63</v>
      </c>
      <c r="U20" s="89">
        <v>7</v>
      </c>
      <c r="V20" s="96">
        <v>2</v>
      </c>
      <c r="W20" s="97">
        <f t="shared" si="5"/>
        <v>350</v>
      </c>
    </row>
    <row r="21" spans="1:23" s="104" customFormat="1" ht="24" customHeight="1" x14ac:dyDescent="0.2">
      <c r="A21" s="108" t="s">
        <v>70</v>
      </c>
      <c r="B21" s="96">
        <f t="shared" si="8"/>
        <v>754</v>
      </c>
      <c r="C21" s="87">
        <f t="shared" si="6"/>
        <v>611</v>
      </c>
      <c r="D21" s="97">
        <f t="shared" si="0"/>
        <v>123.4</v>
      </c>
      <c r="E21" s="98"/>
      <c r="F21" s="98"/>
      <c r="G21" s="98"/>
      <c r="H21" s="97" t="e">
        <f t="shared" si="7"/>
        <v>#DIV/0!</v>
      </c>
      <c r="I21" s="99">
        <v>69</v>
      </c>
      <c r="J21" s="98">
        <v>88</v>
      </c>
      <c r="K21" s="97">
        <f t="shared" si="1"/>
        <v>78.41</v>
      </c>
      <c r="L21" s="100">
        <v>175</v>
      </c>
      <c r="M21" s="101">
        <v>135</v>
      </c>
      <c r="N21" s="97">
        <f t="shared" si="2"/>
        <v>129.63</v>
      </c>
      <c r="O21" s="93">
        <v>485</v>
      </c>
      <c r="P21" s="101">
        <v>360</v>
      </c>
      <c r="Q21" s="97">
        <f t="shared" si="3"/>
        <v>134.72</v>
      </c>
      <c r="R21" s="102">
        <v>24</v>
      </c>
      <c r="S21" s="103">
        <v>27</v>
      </c>
      <c r="T21" s="97">
        <f t="shared" si="4"/>
        <v>88.89</v>
      </c>
      <c r="U21" s="89">
        <v>1</v>
      </c>
      <c r="V21" s="96">
        <v>1</v>
      </c>
      <c r="W21" s="97">
        <f t="shared" si="5"/>
        <v>100</v>
      </c>
    </row>
    <row r="22" spans="1:23" s="104" customFormat="1" ht="24" customHeight="1" x14ac:dyDescent="0.2">
      <c r="A22" s="108" t="s">
        <v>71</v>
      </c>
      <c r="B22" s="96">
        <f t="shared" si="8"/>
        <v>452</v>
      </c>
      <c r="C22" s="87">
        <f t="shared" si="6"/>
        <v>450</v>
      </c>
      <c r="D22" s="97">
        <f t="shared" si="0"/>
        <v>100.44</v>
      </c>
      <c r="E22" s="98"/>
      <c r="F22" s="98"/>
      <c r="G22" s="98"/>
      <c r="H22" s="97" t="e">
        <f t="shared" si="7"/>
        <v>#DIV/0!</v>
      </c>
      <c r="I22" s="99">
        <v>63</v>
      </c>
      <c r="J22" s="98">
        <v>72</v>
      </c>
      <c r="K22" s="97">
        <f t="shared" si="1"/>
        <v>87.5</v>
      </c>
      <c r="L22" s="100">
        <v>103</v>
      </c>
      <c r="M22" s="101">
        <v>90</v>
      </c>
      <c r="N22" s="97">
        <f t="shared" si="2"/>
        <v>114.44</v>
      </c>
      <c r="O22" s="93">
        <v>264</v>
      </c>
      <c r="P22" s="101">
        <v>260</v>
      </c>
      <c r="Q22" s="97">
        <f t="shared" si="3"/>
        <v>101.54</v>
      </c>
      <c r="R22" s="102">
        <v>22</v>
      </c>
      <c r="S22" s="103">
        <v>27</v>
      </c>
      <c r="T22" s="97">
        <f t="shared" si="4"/>
        <v>81.48</v>
      </c>
      <c r="U22" s="89">
        <v>0</v>
      </c>
      <c r="V22" s="96">
        <v>1</v>
      </c>
      <c r="W22" s="97">
        <f t="shared" si="5"/>
        <v>0</v>
      </c>
    </row>
    <row r="23" spans="1:23" s="104" customFormat="1" ht="24" customHeight="1" x14ac:dyDescent="0.2">
      <c r="A23" s="108" t="s">
        <v>72</v>
      </c>
      <c r="B23" s="96">
        <f t="shared" si="8"/>
        <v>1461</v>
      </c>
      <c r="C23" s="87">
        <f t="shared" si="6"/>
        <v>899</v>
      </c>
      <c r="D23" s="97">
        <f t="shared" si="0"/>
        <v>162.51</v>
      </c>
      <c r="E23" s="98"/>
      <c r="F23" s="98"/>
      <c r="G23" s="98"/>
      <c r="H23" s="97" t="e">
        <f t="shared" si="7"/>
        <v>#DIV/0!</v>
      </c>
      <c r="I23" s="99">
        <v>116</v>
      </c>
      <c r="J23" s="98">
        <v>135</v>
      </c>
      <c r="K23" s="97">
        <f t="shared" si="1"/>
        <v>85.93</v>
      </c>
      <c r="L23" s="100">
        <v>390</v>
      </c>
      <c r="M23" s="101">
        <v>200</v>
      </c>
      <c r="N23" s="97">
        <f t="shared" si="2"/>
        <v>195</v>
      </c>
      <c r="O23" s="93">
        <v>914</v>
      </c>
      <c r="P23" s="101">
        <v>520</v>
      </c>
      <c r="Q23" s="97">
        <f t="shared" si="3"/>
        <v>175.77</v>
      </c>
      <c r="R23" s="102">
        <v>39</v>
      </c>
      <c r="S23" s="103">
        <v>42</v>
      </c>
      <c r="T23" s="97">
        <f t="shared" si="4"/>
        <v>92.86</v>
      </c>
      <c r="U23" s="89">
        <v>2</v>
      </c>
      <c r="V23" s="96">
        <v>2</v>
      </c>
      <c r="W23" s="97">
        <f t="shared" si="5"/>
        <v>100</v>
      </c>
    </row>
    <row r="24" spans="1:23" s="104" customFormat="1" ht="24" customHeight="1" x14ac:dyDescent="0.2">
      <c r="A24" s="108" t="s">
        <v>84</v>
      </c>
      <c r="B24" s="96">
        <f t="shared" si="8"/>
        <v>1104</v>
      </c>
      <c r="C24" s="87">
        <f t="shared" si="6"/>
        <v>879</v>
      </c>
      <c r="D24" s="97">
        <f t="shared" si="0"/>
        <v>125.6</v>
      </c>
      <c r="E24" s="98"/>
      <c r="F24" s="98"/>
      <c r="G24" s="98"/>
      <c r="H24" s="97" t="e">
        <f t="shared" si="7"/>
        <v>#DIV/0!</v>
      </c>
      <c r="I24" s="99">
        <v>46</v>
      </c>
      <c r="J24" s="98">
        <v>130</v>
      </c>
      <c r="K24" s="97">
        <f t="shared" si="1"/>
        <v>35.380000000000003</v>
      </c>
      <c r="L24" s="100">
        <v>342</v>
      </c>
      <c r="M24" s="101">
        <v>190</v>
      </c>
      <c r="N24" s="97">
        <f t="shared" si="2"/>
        <v>180</v>
      </c>
      <c r="O24" s="93">
        <v>645</v>
      </c>
      <c r="P24" s="101">
        <v>510</v>
      </c>
      <c r="Q24" s="97">
        <f t="shared" si="3"/>
        <v>126.47</v>
      </c>
      <c r="R24" s="102">
        <v>45</v>
      </c>
      <c r="S24" s="103">
        <v>42</v>
      </c>
      <c r="T24" s="97">
        <f t="shared" si="4"/>
        <v>107.14</v>
      </c>
      <c r="U24" s="89">
        <v>26</v>
      </c>
      <c r="V24" s="96">
        <v>7</v>
      </c>
      <c r="W24" s="97">
        <f t="shared" si="5"/>
        <v>371.43</v>
      </c>
    </row>
  </sheetData>
  <mergeCells count="34">
    <mergeCell ref="A1:B1"/>
    <mergeCell ref="A2:V2"/>
    <mergeCell ref="A3:V3"/>
    <mergeCell ref="A4:V4"/>
    <mergeCell ref="A5:A8"/>
    <mergeCell ref="B5:D5"/>
    <mergeCell ref="E5:W5"/>
    <mergeCell ref="B6:B8"/>
    <mergeCell ref="C6:C8"/>
    <mergeCell ref="D6:D8"/>
    <mergeCell ref="E6:H6"/>
    <mergeCell ref="I6:K6"/>
    <mergeCell ref="L6:N6"/>
    <mergeCell ref="O6:Q6"/>
    <mergeCell ref="R6:T6"/>
    <mergeCell ref="U6:W6"/>
    <mergeCell ref="E7:F7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P7:P8"/>
    <mergeCell ref="Q7:Q8"/>
    <mergeCell ref="W7:W8"/>
    <mergeCell ref="R7:R8"/>
    <mergeCell ref="S7:S8"/>
    <mergeCell ref="T7:T8"/>
    <mergeCell ref="U7:U8"/>
    <mergeCell ref="V7:V8"/>
  </mergeCells>
  <pageMargins left="0.39370078740157483" right="0" top="0.74803149606299213" bottom="0.74803149606299213" header="0.31496062992125984" footer="0.31496062992125984"/>
  <pageSetup scale="9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A5" zoomScale="60" zoomScaleNormal="70" workbookViewId="0">
      <selection activeCell="T9" sqref="T9:T23"/>
    </sheetView>
  </sheetViews>
  <sheetFormatPr defaultColWidth="7.125" defaultRowHeight="16.5" x14ac:dyDescent="0.25"/>
  <cols>
    <col min="1" max="1" width="4.125" style="7" customWidth="1"/>
    <col min="2" max="2" width="11.875" style="7" customWidth="1"/>
    <col min="3" max="3" width="7.125" style="7" customWidth="1"/>
    <col min="4" max="4" width="7.5" style="7" customWidth="1"/>
    <col min="5" max="5" width="6.125" style="7" customWidth="1"/>
    <col min="6" max="6" width="7.75" style="7" customWidth="1"/>
    <col min="7" max="7" width="6.125" style="7" customWidth="1"/>
    <col min="8" max="8" width="8.25" style="7" customWidth="1"/>
    <col min="9" max="9" width="6" style="20" customWidth="1"/>
    <col min="10" max="10" width="7.5" style="20" customWidth="1"/>
    <col min="11" max="11" width="5.875" style="20" customWidth="1"/>
    <col min="12" max="12" width="5.625" style="7" customWidth="1"/>
    <col min="13" max="13" width="6.75" style="7" customWidth="1"/>
    <col min="14" max="14" width="4.875" style="7" customWidth="1"/>
    <col min="15" max="15" width="6.625" style="7" customWidth="1"/>
    <col min="16" max="16" width="5" style="7" customWidth="1"/>
    <col min="17" max="17" width="7.125" style="7" customWidth="1"/>
    <col min="18" max="18" width="6.375" style="7" customWidth="1"/>
    <col min="19" max="19" width="8.5" style="7" customWidth="1"/>
    <col min="20" max="21" width="7.25" style="7" bestFit="1" customWidth="1"/>
    <col min="22" max="22" width="5.875" style="7" customWidth="1"/>
    <col min="23" max="23" width="7.5" style="7" customWidth="1"/>
    <col min="24" max="250" width="7.125" style="7"/>
    <col min="251" max="251" width="4.125" style="7" customWidth="1"/>
    <col min="252" max="252" width="14" style="7" customWidth="1"/>
    <col min="253" max="254" width="7.125" style="7" customWidth="1"/>
    <col min="255" max="255" width="6.125" style="7" customWidth="1"/>
    <col min="256" max="268" width="7.125" style="7" customWidth="1"/>
    <col min="269" max="269" width="8.5" style="7" customWidth="1"/>
    <col min="270" max="271" width="7.25" style="7" bestFit="1" customWidth="1"/>
    <col min="272" max="272" width="7.125" style="7"/>
    <col min="273" max="273" width="7.375" style="7" bestFit="1" customWidth="1"/>
    <col min="274" max="506" width="7.125" style="7"/>
    <col min="507" max="507" width="4.125" style="7" customWidth="1"/>
    <col min="508" max="508" width="14" style="7" customWidth="1"/>
    <col min="509" max="510" width="7.125" style="7" customWidth="1"/>
    <col min="511" max="511" width="6.125" style="7" customWidth="1"/>
    <col min="512" max="524" width="7.125" style="7" customWidth="1"/>
    <col min="525" max="525" width="8.5" style="7" customWidth="1"/>
    <col min="526" max="527" width="7.25" style="7" bestFit="1" customWidth="1"/>
    <col min="528" max="528" width="7.125" style="7"/>
    <col min="529" max="529" width="7.375" style="7" bestFit="1" customWidth="1"/>
    <col min="530" max="762" width="7.125" style="7"/>
    <col min="763" max="763" width="4.125" style="7" customWidth="1"/>
    <col min="764" max="764" width="14" style="7" customWidth="1"/>
    <col min="765" max="766" width="7.125" style="7" customWidth="1"/>
    <col min="767" max="767" width="6.125" style="7" customWidth="1"/>
    <col min="768" max="780" width="7.125" style="7" customWidth="1"/>
    <col min="781" max="781" width="8.5" style="7" customWidth="1"/>
    <col min="782" max="783" width="7.25" style="7" bestFit="1" customWidth="1"/>
    <col min="784" max="784" width="7.125" style="7"/>
    <col min="785" max="785" width="7.375" style="7" bestFit="1" customWidth="1"/>
    <col min="786" max="1018" width="7.125" style="7"/>
    <col min="1019" max="1019" width="4.125" style="7" customWidth="1"/>
    <col min="1020" max="1020" width="14" style="7" customWidth="1"/>
    <col min="1021" max="1022" width="7.125" style="7" customWidth="1"/>
    <col min="1023" max="1023" width="6.125" style="7" customWidth="1"/>
    <col min="1024" max="1036" width="7.125" style="7" customWidth="1"/>
    <col min="1037" max="1037" width="8.5" style="7" customWidth="1"/>
    <col min="1038" max="1039" width="7.25" style="7" bestFit="1" customWidth="1"/>
    <col min="1040" max="1040" width="7.125" style="7"/>
    <col min="1041" max="1041" width="7.375" style="7" bestFit="1" customWidth="1"/>
    <col min="1042" max="1274" width="7.125" style="7"/>
    <col min="1275" max="1275" width="4.125" style="7" customWidth="1"/>
    <col min="1276" max="1276" width="14" style="7" customWidth="1"/>
    <col min="1277" max="1278" width="7.125" style="7" customWidth="1"/>
    <col min="1279" max="1279" width="6.125" style="7" customWidth="1"/>
    <col min="1280" max="1292" width="7.125" style="7" customWidth="1"/>
    <col min="1293" max="1293" width="8.5" style="7" customWidth="1"/>
    <col min="1294" max="1295" width="7.25" style="7" bestFit="1" customWidth="1"/>
    <col min="1296" max="1296" width="7.125" style="7"/>
    <col min="1297" max="1297" width="7.375" style="7" bestFit="1" customWidth="1"/>
    <col min="1298" max="1530" width="7.125" style="7"/>
    <col min="1531" max="1531" width="4.125" style="7" customWidth="1"/>
    <col min="1532" max="1532" width="14" style="7" customWidth="1"/>
    <col min="1533" max="1534" width="7.125" style="7" customWidth="1"/>
    <col min="1535" max="1535" width="6.125" style="7" customWidth="1"/>
    <col min="1536" max="1548" width="7.125" style="7" customWidth="1"/>
    <col min="1549" max="1549" width="8.5" style="7" customWidth="1"/>
    <col min="1550" max="1551" width="7.25" style="7" bestFit="1" customWidth="1"/>
    <col min="1552" max="1552" width="7.125" style="7"/>
    <col min="1553" max="1553" width="7.375" style="7" bestFit="1" customWidth="1"/>
    <col min="1554" max="1786" width="7.125" style="7"/>
    <col min="1787" max="1787" width="4.125" style="7" customWidth="1"/>
    <col min="1788" max="1788" width="14" style="7" customWidth="1"/>
    <col min="1789" max="1790" width="7.125" style="7" customWidth="1"/>
    <col min="1791" max="1791" width="6.125" style="7" customWidth="1"/>
    <col min="1792" max="1804" width="7.125" style="7" customWidth="1"/>
    <col min="1805" max="1805" width="8.5" style="7" customWidth="1"/>
    <col min="1806" max="1807" width="7.25" style="7" bestFit="1" customWidth="1"/>
    <col min="1808" max="1808" width="7.125" style="7"/>
    <col min="1809" max="1809" width="7.375" style="7" bestFit="1" customWidth="1"/>
    <col min="1810" max="2042" width="7.125" style="7"/>
    <col min="2043" max="2043" width="4.125" style="7" customWidth="1"/>
    <col min="2044" max="2044" width="14" style="7" customWidth="1"/>
    <col min="2045" max="2046" width="7.125" style="7" customWidth="1"/>
    <col min="2047" max="2047" width="6.125" style="7" customWidth="1"/>
    <col min="2048" max="2060" width="7.125" style="7" customWidth="1"/>
    <col min="2061" max="2061" width="8.5" style="7" customWidth="1"/>
    <col min="2062" max="2063" width="7.25" style="7" bestFit="1" customWidth="1"/>
    <col min="2064" max="2064" width="7.125" style="7"/>
    <col min="2065" max="2065" width="7.375" style="7" bestFit="1" customWidth="1"/>
    <col min="2066" max="2298" width="7.125" style="7"/>
    <col min="2299" max="2299" width="4.125" style="7" customWidth="1"/>
    <col min="2300" max="2300" width="14" style="7" customWidth="1"/>
    <col min="2301" max="2302" width="7.125" style="7" customWidth="1"/>
    <col min="2303" max="2303" width="6.125" style="7" customWidth="1"/>
    <col min="2304" max="2316" width="7.125" style="7" customWidth="1"/>
    <col min="2317" max="2317" width="8.5" style="7" customWidth="1"/>
    <col min="2318" max="2319" width="7.25" style="7" bestFit="1" customWidth="1"/>
    <col min="2320" max="2320" width="7.125" style="7"/>
    <col min="2321" max="2321" width="7.375" style="7" bestFit="1" customWidth="1"/>
    <col min="2322" max="2554" width="7.125" style="7"/>
    <col min="2555" max="2555" width="4.125" style="7" customWidth="1"/>
    <col min="2556" max="2556" width="14" style="7" customWidth="1"/>
    <col min="2557" max="2558" width="7.125" style="7" customWidth="1"/>
    <col min="2559" max="2559" width="6.125" style="7" customWidth="1"/>
    <col min="2560" max="2572" width="7.125" style="7" customWidth="1"/>
    <col min="2573" max="2573" width="8.5" style="7" customWidth="1"/>
    <col min="2574" max="2575" width="7.25" style="7" bestFit="1" customWidth="1"/>
    <col min="2576" max="2576" width="7.125" style="7"/>
    <col min="2577" max="2577" width="7.375" style="7" bestFit="1" customWidth="1"/>
    <col min="2578" max="2810" width="7.125" style="7"/>
    <col min="2811" max="2811" width="4.125" style="7" customWidth="1"/>
    <col min="2812" max="2812" width="14" style="7" customWidth="1"/>
    <col min="2813" max="2814" width="7.125" style="7" customWidth="1"/>
    <col min="2815" max="2815" width="6.125" style="7" customWidth="1"/>
    <col min="2816" max="2828" width="7.125" style="7" customWidth="1"/>
    <col min="2829" max="2829" width="8.5" style="7" customWidth="1"/>
    <col min="2830" max="2831" width="7.25" style="7" bestFit="1" customWidth="1"/>
    <col min="2832" max="2832" width="7.125" style="7"/>
    <col min="2833" max="2833" width="7.375" style="7" bestFit="1" customWidth="1"/>
    <col min="2834" max="3066" width="7.125" style="7"/>
    <col min="3067" max="3067" width="4.125" style="7" customWidth="1"/>
    <col min="3068" max="3068" width="14" style="7" customWidth="1"/>
    <col min="3069" max="3070" width="7.125" style="7" customWidth="1"/>
    <col min="3071" max="3071" width="6.125" style="7" customWidth="1"/>
    <col min="3072" max="3084" width="7.125" style="7" customWidth="1"/>
    <col min="3085" max="3085" width="8.5" style="7" customWidth="1"/>
    <col min="3086" max="3087" width="7.25" style="7" bestFit="1" customWidth="1"/>
    <col min="3088" max="3088" width="7.125" style="7"/>
    <col min="3089" max="3089" width="7.375" style="7" bestFit="1" customWidth="1"/>
    <col min="3090" max="3322" width="7.125" style="7"/>
    <col min="3323" max="3323" width="4.125" style="7" customWidth="1"/>
    <col min="3324" max="3324" width="14" style="7" customWidth="1"/>
    <col min="3325" max="3326" width="7.125" style="7" customWidth="1"/>
    <col min="3327" max="3327" width="6.125" style="7" customWidth="1"/>
    <col min="3328" max="3340" width="7.125" style="7" customWidth="1"/>
    <col min="3341" max="3341" width="8.5" style="7" customWidth="1"/>
    <col min="3342" max="3343" width="7.25" style="7" bestFit="1" customWidth="1"/>
    <col min="3344" max="3344" width="7.125" style="7"/>
    <col min="3345" max="3345" width="7.375" style="7" bestFit="1" customWidth="1"/>
    <col min="3346" max="3578" width="7.125" style="7"/>
    <col min="3579" max="3579" width="4.125" style="7" customWidth="1"/>
    <col min="3580" max="3580" width="14" style="7" customWidth="1"/>
    <col min="3581" max="3582" width="7.125" style="7" customWidth="1"/>
    <col min="3583" max="3583" width="6.125" style="7" customWidth="1"/>
    <col min="3584" max="3596" width="7.125" style="7" customWidth="1"/>
    <col min="3597" max="3597" width="8.5" style="7" customWidth="1"/>
    <col min="3598" max="3599" width="7.25" style="7" bestFit="1" customWidth="1"/>
    <col min="3600" max="3600" width="7.125" style="7"/>
    <col min="3601" max="3601" width="7.375" style="7" bestFit="1" customWidth="1"/>
    <col min="3602" max="3834" width="7.125" style="7"/>
    <col min="3835" max="3835" width="4.125" style="7" customWidth="1"/>
    <col min="3836" max="3836" width="14" style="7" customWidth="1"/>
    <col min="3837" max="3838" width="7.125" style="7" customWidth="1"/>
    <col min="3839" max="3839" width="6.125" style="7" customWidth="1"/>
    <col min="3840" max="3852" width="7.125" style="7" customWidth="1"/>
    <col min="3853" max="3853" width="8.5" style="7" customWidth="1"/>
    <col min="3854" max="3855" width="7.25" style="7" bestFit="1" customWidth="1"/>
    <col min="3856" max="3856" width="7.125" style="7"/>
    <col min="3857" max="3857" width="7.375" style="7" bestFit="1" customWidth="1"/>
    <col min="3858" max="4090" width="7.125" style="7"/>
    <col min="4091" max="4091" width="4.125" style="7" customWidth="1"/>
    <col min="4092" max="4092" width="14" style="7" customWidth="1"/>
    <col min="4093" max="4094" width="7.125" style="7" customWidth="1"/>
    <col min="4095" max="4095" width="6.125" style="7" customWidth="1"/>
    <col min="4096" max="4108" width="7.125" style="7" customWidth="1"/>
    <col min="4109" max="4109" width="8.5" style="7" customWidth="1"/>
    <col min="4110" max="4111" width="7.25" style="7" bestFit="1" customWidth="1"/>
    <col min="4112" max="4112" width="7.125" style="7"/>
    <col min="4113" max="4113" width="7.375" style="7" bestFit="1" customWidth="1"/>
    <col min="4114" max="4346" width="7.125" style="7"/>
    <col min="4347" max="4347" width="4.125" style="7" customWidth="1"/>
    <col min="4348" max="4348" width="14" style="7" customWidth="1"/>
    <col min="4349" max="4350" width="7.125" style="7" customWidth="1"/>
    <col min="4351" max="4351" width="6.125" style="7" customWidth="1"/>
    <col min="4352" max="4364" width="7.125" style="7" customWidth="1"/>
    <col min="4365" max="4365" width="8.5" style="7" customWidth="1"/>
    <col min="4366" max="4367" width="7.25" style="7" bestFit="1" customWidth="1"/>
    <col min="4368" max="4368" width="7.125" style="7"/>
    <col min="4369" max="4369" width="7.375" style="7" bestFit="1" customWidth="1"/>
    <col min="4370" max="4602" width="7.125" style="7"/>
    <col min="4603" max="4603" width="4.125" style="7" customWidth="1"/>
    <col min="4604" max="4604" width="14" style="7" customWidth="1"/>
    <col min="4605" max="4606" width="7.125" style="7" customWidth="1"/>
    <col min="4607" max="4607" width="6.125" style="7" customWidth="1"/>
    <col min="4608" max="4620" width="7.125" style="7" customWidth="1"/>
    <col min="4621" max="4621" width="8.5" style="7" customWidth="1"/>
    <col min="4622" max="4623" width="7.25" style="7" bestFit="1" customWidth="1"/>
    <col min="4624" max="4624" width="7.125" style="7"/>
    <col min="4625" max="4625" width="7.375" style="7" bestFit="1" customWidth="1"/>
    <col min="4626" max="4858" width="7.125" style="7"/>
    <col min="4859" max="4859" width="4.125" style="7" customWidth="1"/>
    <col min="4860" max="4860" width="14" style="7" customWidth="1"/>
    <col min="4861" max="4862" width="7.125" style="7" customWidth="1"/>
    <col min="4863" max="4863" width="6.125" style="7" customWidth="1"/>
    <col min="4864" max="4876" width="7.125" style="7" customWidth="1"/>
    <col min="4877" max="4877" width="8.5" style="7" customWidth="1"/>
    <col min="4878" max="4879" width="7.25" style="7" bestFit="1" customWidth="1"/>
    <col min="4880" max="4880" width="7.125" style="7"/>
    <col min="4881" max="4881" width="7.375" style="7" bestFit="1" customWidth="1"/>
    <col min="4882" max="5114" width="7.125" style="7"/>
    <col min="5115" max="5115" width="4.125" style="7" customWidth="1"/>
    <col min="5116" max="5116" width="14" style="7" customWidth="1"/>
    <col min="5117" max="5118" width="7.125" style="7" customWidth="1"/>
    <col min="5119" max="5119" width="6.125" style="7" customWidth="1"/>
    <col min="5120" max="5132" width="7.125" style="7" customWidth="1"/>
    <col min="5133" max="5133" width="8.5" style="7" customWidth="1"/>
    <col min="5134" max="5135" width="7.25" style="7" bestFit="1" customWidth="1"/>
    <col min="5136" max="5136" width="7.125" style="7"/>
    <col min="5137" max="5137" width="7.375" style="7" bestFit="1" customWidth="1"/>
    <col min="5138" max="5370" width="7.125" style="7"/>
    <col min="5371" max="5371" width="4.125" style="7" customWidth="1"/>
    <col min="5372" max="5372" width="14" style="7" customWidth="1"/>
    <col min="5373" max="5374" width="7.125" style="7" customWidth="1"/>
    <col min="5375" max="5375" width="6.125" style="7" customWidth="1"/>
    <col min="5376" max="5388" width="7.125" style="7" customWidth="1"/>
    <col min="5389" max="5389" width="8.5" style="7" customWidth="1"/>
    <col min="5390" max="5391" width="7.25" style="7" bestFit="1" customWidth="1"/>
    <col min="5392" max="5392" width="7.125" style="7"/>
    <col min="5393" max="5393" width="7.375" style="7" bestFit="1" customWidth="1"/>
    <col min="5394" max="5626" width="7.125" style="7"/>
    <col min="5627" max="5627" width="4.125" style="7" customWidth="1"/>
    <col min="5628" max="5628" width="14" style="7" customWidth="1"/>
    <col min="5629" max="5630" width="7.125" style="7" customWidth="1"/>
    <col min="5631" max="5631" width="6.125" style="7" customWidth="1"/>
    <col min="5632" max="5644" width="7.125" style="7" customWidth="1"/>
    <col min="5645" max="5645" width="8.5" style="7" customWidth="1"/>
    <col min="5646" max="5647" width="7.25" style="7" bestFit="1" customWidth="1"/>
    <col min="5648" max="5648" width="7.125" style="7"/>
    <col min="5649" max="5649" width="7.375" style="7" bestFit="1" customWidth="1"/>
    <col min="5650" max="5882" width="7.125" style="7"/>
    <col min="5883" max="5883" width="4.125" style="7" customWidth="1"/>
    <col min="5884" max="5884" width="14" style="7" customWidth="1"/>
    <col min="5885" max="5886" width="7.125" style="7" customWidth="1"/>
    <col min="5887" max="5887" width="6.125" style="7" customWidth="1"/>
    <col min="5888" max="5900" width="7.125" style="7" customWidth="1"/>
    <col min="5901" max="5901" width="8.5" style="7" customWidth="1"/>
    <col min="5902" max="5903" width="7.25" style="7" bestFit="1" customWidth="1"/>
    <col min="5904" max="5904" width="7.125" style="7"/>
    <col min="5905" max="5905" width="7.375" style="7" bestFit="1" customWidth="1"/>
    <col min="5906" max="6138" width="7.125" style="7"/>
    <col min="6139" max="6139" width="4.125" style="7" customWidth="1"/>
    <col min="6140" max="6140" width="14" style="7" customWidth="1"/>
    <col min="6141" max="6142" width="7.125" style="7" customWidth="1"/>
    <col min="6143" max="6143" width="6.125" style="7" customWidth="1"/>
    <col min="6144" max="6156" width="7.125" style="7" customWidth="1"/>
    <col min="6157" max="6157" width="8.5" style="7" customWidth="1"/>
    <col min="6158" max="6159" width="7.25" style="7" bestFit="1" customWidth="1"/>
    <col min="6160" max="6160" width="7.125" style="7"/>
    <col min="6161" max="6161" width="7.375" style="7" bestFit="1" customWidth="1"/>
    <col min="6162" max="6394" width="7.125" style="7"/>
    <col min="6395" max="6395" width="4.125" style="7" customWidth="1"/>
    <col min="6396" max="6396" width="14" style="7" customWidth="1"/>
    <col min="6397" max="6398" width="7.125" style="7" customWidth="1"/>
    <col min="6399" max="6399" width="6.125" style="7" customWidth="1"/>
    <col min="6400" max="6412" width="7.125" style="7" customWidth="1"/>
    <col min="6413" max="6413" width="8.5" style="7" customWidth="1"/>
    <col min="6414" max="6415" width="7.25" style="7" bestFit="1" customWidth="1"/>
    <col min="6416" max="6416" width="7.125" style="7"/>
    <col min="6417" max="6417" width="7.375" style="7" bestFit="1" customWidth="1"/>
    <col min="6418" max="6650" width="7.125" style="7"/>
    <col min="6651" max="6651" width="4.125" style="7" customWidth="1"/>
    <col min="6652" max="6652" width="14" style="7" customWidth="1"/>
    <col min="6653" max="6654" width="7.125" style="7" customWidth="1"/>
    <col min="6655" max="6655" width="6.125" style="7" customWidth="1"/>
    <col min="6656" max="6668" width="7.125" style="7" customWidth="1"/>
    <col min="6669" max="6669" width="8.5" style="7" customWidth="1"/>
    <col min="6670" max="6671" width="7.25" style="7" bestFit="1" customWidth="1"/>
    <col min="6672" max="6672" width="7.125" style="7"/>
    <col min="6673" max="6673" width="7.375" style="7" bestFit="1" customWidth="1"/>
    <col min="6674" max="6906" width="7.125" style="7"/>
    <col min="6907" max="6907" width="4.125" style="7" customWidth="1"/>
    <col min="6908" max="6908" width="14" style="7" customWidth="1"/>
    <col min="6909" max="6910" width="7.125" style="7" customWidth="1"/>
    <col min="6911" max="6911" width="6.125" style="7" customWidth="1"/>
    <col min="6912" max="6924" width="7.125" style="7" customWidth="1"/>
    <col min="6925" max="6925" width="8.5" style="7" customWidth="1"/>
    <col min="6926" max="6927" width="7.25" style="7" bestFit="1" customWidth="1"/>
    <col min="6928" max="6928" width="7.125" style="7"/>
    <col min="6929" max="6929" width="7.375" style="7" bestFit="1" customWidth="1"/>
    <col min="6930" max="7162" width="7.125" style="7"/>
    <col min="7163" max="7163" width="4.125" style="7" customWidth="1"/>
    <col min="7164" max="7164" width="14" style="7" customWidth="1"/>
    <col min="7165" max="7166" width="7.125" style="7" customWidth="1"/>
    <col min="7167" max="7167" width="6.125" style="7" customWidth="1"/>
    <col min="7168" max="7180" width="7.125" style="7" customWidth="1"/>
    <col min="7181" max="7181" width="8.5" style="7" customWidth="1"/>
    <col min="7182" max="7183" width="7.25" style="7" bestFit="1" customWidth="1"/>
    <col min="7184" max="7184" width="7.125" style="7"/>
    <col min="7185" max="7185" width="7.375" style="7" bestFit="1" customWidth="1"/>
    <col min="7186" max="7418" width="7.125" style="7"/>
    <col min="7419" max="7419" width="4.125" style="7" customWidth="1"/>
    <col min="7420" max="7420" width="14" style="7" customWidth="1"/>
    <col min="7421" max="7422" width="7.125" style="7" customWidth="1"/>
    <col min="7423" max="7423" width="6.125" style="7" customWidth="1"/>
    <col min="7424" max="7436" width="7.125" style="7" customWidth="1"/>
    <col min="7437" max="7437" width="8.5" style="7" customWidth="1"/>
    <col min="7438" max="7439" width="7.25" style="7" bestFit="1" customWidth="1"/>
    <col min="7440" max="7440" width="7.125" style="7"/>
    <col min="7441" max="7441" width="7.375" style="7" bestFit="1" customWidth="1"/>
    <col min="7442" max="7674" width="7.125" style="7"/>
    <col min="7675" max="7675" width="4.125" style="7" customWidth="1"/>
    <col min="7676" max="7676" width="14" style="7" customWidth="1"/>
    <col min="7677" max="7678" width="7.125" style="7" customWidth="1"/>
    <col min="7679" max="7679" width="6.125" style="7" customWidth="1"/>
    <col min="7680" max="7692" width="7.125" style="7" customWidth="1"/>
    <col min="7693" max="7693" width="8.5" style="7" customWidth="1"/>
    <col min="7694" max="7695" width="7.25" style="7" bestFit="1" customWidth="1"/>
    <col min="7696" max="7696" width="7.125" style="7"/>
    <col min="7697" max="7697" width="7.375" style="7" bestFit="1" customWidth="1"/>
    <col min="7698" max="7930" width="7.125" style="7"/>
    <col min="7931" max="7931" width="4.125" style="7" customWidth="1"/>
    <col min="7932" max="7932" width="14" style="7" customWidth="1"/>
    <col min="7933" max="7934" width="7.125" style="7" customWidth="1"/>
    <col min="7935" max="7935" width="6.125" style="7" customWidth="1"/>
    <col min="7936" max="7948" width="7.125" style="7" customWidth="1"/>
    <col min="7949" max="7949" width="8.5" style="7" customWidth="1"/>
    <col min="7950" max="7951" width="7.25" style="7" bestFit="1" customWidth="1"/>
    <col min="7952" max="7952" width="7.125" style="7"/>
    <col min="7953" max="7953" width="7.375" style="7" bestFit="1" customWidth="1"/>
    <col min="7954" max="8186" width="7.125" style="7"/>
    <col min="8187" max="8187" width="4.125" style="7" customWidth="1"/>
    <col min="8188" max="8188" width="14" style="7" customWidth="1"/>
    <col min="8189" max="8190" width="7.125" style="7" customWidth="1"/>
    <col min="8191" max="8191" width="6.125" style="7" customWidth="1"/>
    <col min="8192" max="8204" width="7.125" style="7" customWidth="1"/>
    <col min="8205" max="8205" width="8.5" style="7" customWidth="1"/>
    <col min="8206" max="8207" width="7.25" style="7" bestFit="1" customWidth="1"/>
    <col min="8208" max="8208" width="7.125" style="7"/>
    <col min="8209" max="8209" width="7.375" style="7" bestFit="1" customWidth="1"/>
    <col min="8210" max="8442" width="7.125" style="7"/>
    <col min="8443" max="8443" width="4.125" style="7" customWidth="1"/>
    <col min="8444" max="8444" width="14" style="7" customWidth="1"/>
    <col min="8445" max="8446" width="7.125" style="7" customWidth="1"/>
    <col min="8447" max="8447" width="6.125" style="7" customWidth="1"/>
    <col min="8448" max="8460" width="7.125" style="7" customWidth="1"/>
    <col min="8461" max="8461" width="8.5" style="7" customWidth="1"/>
    <col min="8462" max="8463" width="7.25" style="7" bestFit="1" customWidth="1"/>
    <col min="8464" max="8464" width="7.125" style="7"/>
    <col min="8465" max="8465" width="7.375" style="7" bestFit="1" customWidth="1"/>
    <col min="8466" max="8698" width="7.125" style="7"/>
    <col min="8699" max="8699" width="4.125" style="7" customWidth="1"/>
    <col min="8700" max="8700" width="14" style="7" customWidth="1"/>
    <col min="8701" max="8702" width="7.125" style="7" customWidth="1"/>
    <col min="8703" max="8703" width="6.125" style="7" customWidth="1"/>
    <col min="8704" max="8716" width="7.125" style="7" customWidth="1"/>
    <col min="8717" max="8717" width="8.5" style="7" customWidth="1"/>
    <col min="8718" max="8719" width="7.25" style="7" bestFit="1" customWidth="1"/>
    <col min="8720" max="8720" width="7.125" style="7"/>
    <col min="8721" max="8721" width="7.375" style="7" bestFit="1" customWidth="1"/>
    <col min="8722" max="8954" width="7.125" style="7"/>
    <col min="8955" max="8955" width="4.125" style="7" customWidth="1"/>
    <col min="8956" max="8956" width="14" style="7" customWidth="1"/>
    <col min="8957" max="8958" width="7.125" style="7" customWidth="1"/>
    <col min="8959" max="8959" width="6.125" style="7" customWidth="1"/>
    <col min="8960" max="8972" width="7.125" style="7" customWidth="1"/>
    <col min="8973" max="8973" width="8.5" style="7" customWidth="1"/>
    <col min="8974" max="8975" width="7.25" style="7" bestFit="1" customWidth="1"/>
    <col min="8976" max="8976" width="7.125" style="7"/>
    <col min="8977" max="8977" width="7.375" style="7" bestFit="1" customWidth="1"/>
    <col min="8978" max="9210" width="7.125" style="7"/>
    <col min="9211" max="9211" width="4.125" style="7" customWidth="1"/>
    <col min="9212" max="9212" width="14" style="7" customWidth="1"/>
    <col min="9213" max="9214" width="7.125" style="7" customWidth="1"/>
    <col min="9215" max="9215" width="6.125" style="7" customWidth="1"/>
    <col min="9216" max="9228" width="7.125" style="7" customWidth="1"/>
    <col min="9229" max="9229" width="8.5" style="7" customWidth="1"/>
    <col min="9230" max="9231" width="7.25" style="7" bestFit="1" customWidth="1"/>
    <col min="9232" max="9232" width="7.125" style="7"/>
    <col min="9233" max="9233" width="7.375" style="7" bestFit="1" customWidth="1"/>
    <col min="9234" max="9466" width="7.125" style="7"/>
    <col min="9467" max="9467" width="4.125" style="7" customWidth="1"/>
    <col min="9468" max="9468" width="14" style="7" customWidth="1"/>
    <col min="9469" max="9470" width="7.125" style="7" customWidth="1"/>
    <col min="9471" max="9471" width="6.125" style="7" customWidth="1"/>
    <col min="9472" max="9484" width="7.125" style="7" customWidth="1"/>
    <col min="9485" max="9485" width="8.5" style="7" customWidth="1"/>
    <col min="9486" max="9487" width="7.25" style="7" bestFit="1" customWidth="1"/>
    <col min="9488" max="9488" width="7.125" style="7"/>
    <col min="9489" max="9489" width="7.375" style="7" bestFit="1" customWidth="1"/>
    <col min="9490" max="9722" width="7.125" style="7"/>
    <col min="9723" max="9723" width="4.125" style="7" customWidth="1"/>
    <col min="9724" max="9724" width="14" style="7" customWidth="1"/>
    <col min="9725" max="9726" width="7.125" style="7" customWidth="1"/>
    <col min="9727" max="9727" width="6.125" style="7" customWidth="1"/>
    <col min="9728" max="9740" width="7.125" style="7" customWidth="1"/>
    <col min="9741" max="9741" width="8.5" style="7" customWidth="1"/>
    <col min="9742" max="9743" width="7.25" style="7" bestFit="1" customWidth="1"/>
    <col min="9744" max="9744" width="7.125" style="7"/>
    <col min="9745" max="9745" width="7.375" style="7" bestFit="1" customWidth="1"/>
    <col min="9746" max="9978" width="7.125" style="7"/>
    <col min="9979" max="9979" width="4.125" style="7" customWidth="1"/>
    <col min="9980" max="9980" width="14" style="7" customWidth="1"/>
    <col min="9981" max="9982" width="7.125" style="7" customWidth="1"/>
    <col min="9983" max="9983" width="6.125" style="7" customWidth="1"/>
    <col min="9984" max="9996" width="7.125" style="7" customWidth="1"/>
    <col min="9997" max="9997" width="8.5" style="7" customWidth="1"/>
    <col min="9998" max="9999" width="7.25" style="7" bestFit="1" customWidth="1"/>
    <col min="10000" max="10000" width="7.125" style="7"/>
    <col min="10001" max="10001" width="7.375" style="7" bestFit="1" customWidth="1"/>
    <col min="10002" max="10234" width="7.125" style="7"/>
    <col min="10235" max="10235" width="4.125" style="7" customWidth="1"/>
    <col min="10236" max="10236" width="14" style="7" customWidth="1"/>
    <col min="10237" max="10238" width="7.125" style="7" customWidth="1"/>
    <col min="10239" max="10239" width="6.125" style="7" customWidth="1"/>
    <col min="10240" max="10252" width="7.125" style="7" customWidth="1"/>
    <col min="10253" max="10253" width="8.5" style="7" customWidth="1"/>
    <col min="10254" max="10255" width="7.25" style="7" bestFit="1" customWidth="1"/>
    <col min="10256" max="10256" width="7.125" style="7"/>
    <col min="10257" max="10257" width="7.375" style="7" bestFit="1" customWidth="1"/>
    <col min="10258" max="10490" width="7.125" style="7"/>
    <col min="10491" max="10491" width="4.125" style="7" customWidth="1"/>
    <col min="10492" max="10492" width="14" style="7" customWidth="1"/>
    <col min="10493" max="10494" width="7.125" style="7" customWidth="1"/>
    <col min="10495" max="10495" width="6.125" style="7" customWidth="1"/>
    <col min="10496" max="10508" width="7.125" style="7" customWidth="1"/>
    <col min="10509" max="10509" width="8.5" style="7" customWidth="1"/>
    <col min="10510" max="10511" width="7.25" style="7" bestFit="1" customWidth="1"/>
    <col min="10512" max="10512" width="7.125" style="7"/>
    <col min="10513" max="10513" width="7.375" style="7" bestFit="1" customWidth="1"/>
    <col min="10514" max="10746" width="7.125" style="7"/>
    <col min="10747" max="10747" width="4.125" style="7" customWidth="1"/>
    <col min="10748" max="10748" width="14" style="7" customWidth="1"/>
    <col min="10749" max="10750" width="7.125" style="7" customWidth="1"/>
    <col min="10751" max="10751" width="6.125" style="7" customWidth="1"/>
    <col min="10752" max="10764" width="7.125" style="7" customWidth="1"/>
    <col min="10765" max="10765" width="8.5" style="7" customWidth="1"/>
    <col min="10766" max="10767" width="7.25" style="7" bestFit="1" customWidth="1"/>
    <col min="10768" max="10768" width="7.125" style="7"/>
    <col min="10769" max="10769" width="7.375" style="7" bestFit="1" customWidth="1"/>
    <col min="10770" max="11002" width="7.125" style="7"/>
    <col min="11003" max="11003" width="4.125" style="7" customWidth="1"/>
    <col min="11004" max="11004" width="14" style="7" customWidth="1"/>
    <col min="11005" max="11006" width="7.125" style="7" customWidth="1"/>
    <col min="11007" max="11007" width="6.125" style="7" customWidth="1"/>
    <col min="11008" max="11020" width="7.125" style="7" customWidth="1"/>
    <col min="11021" max="11021" width="8.5" style="7" customWidth="1"/>
    <col min="11022" max="11023" width="7.25" style="7" bestFit="1" customWidth="1"/>
    <col min="11024" max="11024" width="7.125" style="7"/>
    <col min="11025" max="11025" width="7.375" style="7" bestFit="1" customWidth="1"/>
    <col min="11026" max="11258" width="7.125" style="7"/>
    <col min="11259" max="11259" width="4.125" style="7" customWidth="1"/>
    <col min="11260" max="11260" width="14" style="7" customWidth="1"/>
    <col min="11261" max="11262" width="7.125" style="7" customWidth="1"/>
    <col min="11263" max="11263" width="6.125" style="7" customWidth="1"/>
    <col min="11264" max="11276" width="7.125" style="7" customWidth="1"/>
    <col min="11277" max="11277" width="8.5" style="7" customWidth="1"/>
    <col min="11278" max="11279" width="7.25" style="7" bestFit="1" customWidth="1"/>
    <col min="11280" max="11280" width="7.125" style="7"/>
    <col min="11281" max="11281" width="7.375" style="7" bestFit="1" customWidth="1"/>
    <col min="11282" max="11514" width="7.125" style="7"/>
    <col min="11515" max="11515" width="4.125" style="7" customWidth="1"/>
    <col min="11516" max="11516" width="14" style="7" customWidth="1"/>
    <col min="11517" max="11518" width="7.125" style="7" customWidth="1"/>
    <col min="11519" max="11519" width="6.125" style="7" customWidth="1"/>
    <col min="11520" max="11532" width="7.125" style="7" customWidth="1"/>
    <col min="11533" max="11533" width="8.5" style="7" customWidth="1"/>
    <col min="11534" max="11535" width="7.25" style="7" bestFit="1" customWidth="1"/>
    <col min="11536" max="11536" width="7.125" style="7"/>
    <col min="11537" max="11537" width="7.375" style="7" bestFit="1" customWidth="1"/>
    <col min="11538" max="11770" width="7.125" style="7"/>
    <col min="11771" max="11771" width="4.125" style="7" customWidth="1"/>
    <col min="11772" max="11772" width="14" style="7" customWidth="1"/>
    <col min="11773" max="11774" width="7.125" style="7" customWidth="1"/>
    <col min="11775" max="11775" width="6.125" style="7" customWidth="1"/>
    <col min="11776" max="11788" width="7.125" style="7" customWidth="1"/>
    <col min="11789" max="11789" width="8.5" style="7" customWidth="1"/>
    <col min="11790" max="11791" width="7.25" style="7" bestFit="1" customWidth="1"/>
    <col min="11792" max="11792" width="7.125" style="7"/>
    <col min="11793" max="11793" width="7.375" style="7" bestFit="1" customWidth="1"/>
    <col min="11794" max="12026" width="7.125" style="7"/>
    <col min="12027" max="12027" width="4.125" style="7" customWidth="1"/>
    <col min="12028" max="12028" width="14" style="7" customWidth="1"/>
    <col min="12029" max="12030" width="7.125" style="7" customWidth="1"/>
    <col min="12031" max="12031" width="6.125" style="7" customWidth="1"/>
    <col min="12032" max="12044" width="7.125" style="7" customWidth="1"/>
    <col min="12045" max="12045" width="8.5" style="7" customWidth="1"/>
    <col min="12046" max="12047" width="7.25" style="7" bestFit="1" customWidth="1"/>
    <col min="12048" max="12048" width="7.125" style="7"/>
    <col min="12049" max="12049" width="7.375" style="7" bestFit="1" customWidth="1"/>
    <col min="12050" max="12282" width="7.125" style="7"/>
    <col min="12283" max="12283" width="4.125" style="7" customWidth="1"/>
    <col min="12284" max="12284" width="14" style="7" customWidth="1"/>
    <col min="12285" max="12286" width="7.125" style="7" customWidth="1"/>
    <col min="12287" max="12287" width="6.125" style="7" customWidth="1"/>
    <col min="12288" max="12300" width="7.125" style="7" customWidth="1"/>
    <col min="12301" max="12301" width="8.5" style="7" customWidth="1"/>
    <col min="12302" max="12303" width="7.25" style="7" bestFit="1" customWidth="1"/>
    <col min="12304" max="12304" width="7.125" style="7"/>
    <col min="12305" max="12305" width="7.375" style="7" bestFit="1" customWidth="1"/>
    <col min="12306" max="12538" width="7.125" style="7"/>
    <col min="12539" max="12539" width="4.125" style="7" customWidth="1"/>
    <col min="12540" max="12540" width="14" style="7" customWidth="1"/>
    <col min="12541" max="12542" width="7.125" style="7" customWidth="1"/>
    <col min="12543" max="12543" width="6.125" style="7" customWidth="1"/>
    <col min="12544" max="12556" width="7.125" style="7" customWidth="1"/>
    <col min="12557" max="12557" width="8.5" style="7" customWidth="1"/>
    <col min="12558" max="12559" width="7.25" style="7" bestFit="1" customWidth="1"/>
    <col min="12560" max="12560" width="7.125" style="7"/>
    <col min="12561" max="12561" width="7.375" style="7" bestFit="1" customWidth="1"/>
    <col min="12562" max="12794" width="7.125" style="7"/>
    <col min="12795" max="12795" width="4.125" style="7" customWidth="1"/>
    <col min="12796" max="12796" width="14" style="7" customWidth="1"/>
    <col min="12797" max="12798" width="7.125" style="7" customWidth="1"/>
    <col min="12799" max="12799" width="6.125" style="7" customWidth="1"/>
    <col min="12800" max="12812" width="7.125" style="7" customWidth="1"/>
    <col min="12813" max="12813" width="8.5" style="7" customWidth="1"/>
    <col min="12814" max="12815" width="7.25" style="7" bestFit="1" customWidth="1"/>
    <col min="12816" max="12816" width="7.125" style="7"/>
    <col min="12817" max="12817" width="7.375" style="7" bestFit="1" customWidth="1"/>
    <col min="12818" max="13050" width="7.125" style="7"/>
    <col min="13051" max="13051" width="4.125" style="7" customWidth="1"/>
    <col min="13052" max="13052" width="14" style="7" customWidth="1"/>
    <col min="13053" max="13054" width="7.125" style="7" customWidth="1"/>
    <col min="13055" max="13055" width="6.125" style="7" customWidth="1"/>
    <col min="13056" max="13068" width="7.125" style="7" customWidth="1"/>
    <col min="13069" max="13069" width="8.5" style="7" customWidth="1"/>
    <col min="13070" max="13071" width="7.25" style="7" bestFit="1" customWidth="1"/>
    <col min="13072" max="13072" width="7.125" style="7"/>
    <col min="13073" max="13073" width="7.375" style="7" bestFit="1" customWidth="1"/>
    <col min="13074" max="13306" width="7.125" style="7"/>
    <col min="13307" max="13307" width="4.125" style="7" customWidth="1"/>
    <col min="13308" max="13308" width="14" style="7" customWidth="1"/>
    <col min="13309" max="13310" width="7.125" style="7" customWidth="1"/>
    <col min="13311" max="13311" width="6.125" style="7" customWidth="1"/>
    <col min="13312" max="13324" width="7.125" style="7" customWidth="1"/>
    <col min="13325" max="13325" width="8.5" style="7" customWidth="1"/>
    <col min="13326" max="13327" width="7.25" style="7" bestFit="1" customWidth="1"/>
    <col min="13328" max="13328" width="7.125" style="7"/>
    <col min="13329" max="13329" width="7.375" style="7" bestFit="1" customWidth="1"/>
    <col min="13330" max="13562" width="7.125" style="7"/>
    <col min="13563" max="13563" width="4.125" style="7" customWidth="1"/>
    <col min="13564" max="13564" width="14" style="7" customWidth="1"/>
    <col min="13565" max="13566" width="7.125" style="7" customWidth="1"/>
    <col min="13567" max="13567" width="6.125" style="7" customWidth="1"/>
    <col min="13568" max="13580" width="7.125" style="7" customWidth="1"/>
    <col min="13581" max="13581" width="8.5" style="7" customWidth="1"/>
    <col min="13582" max="13583" width="7.25" style="7" bestFit="1" customWidth="1"/>
    <col min="13584" max="13584" width="7.125" style="7"/>
    <col min="13585" max="13585" width="7.375" style="7" bestFit="1" customWidth="1"/>
    <col min="13586" max="13818" width="7.125" style="7"/>
    <col min="13819" max="13819" width="4.125" style="7" customWidth="1"/>
    <col min="13820" max="13820" width="14" style="7" customWidth="1"/>
    <col min="13821" max="13822" width="7.125" style="7" customWidth="1"/>
    <col min="13823" max="13823" width="6.125" style="7" customWidth="1"/>
    <col min="13824" max="13836" width="7.125" style="7" customWidth="1"/>
    <col min="13837" max="13837" width="8.5" style="7" customWidth="1"/>
    <col min="13838" max="13839" width="7.25" style="7" bestFit="1" customWidth="1"/>
    <col min="13840" max="13840" width="7.125" style="7"/>
    <col min="13841" max="13841" width="7.375" style="7" bestFit="1" customWidth="1"/>
    <col min="13842" max="14074" width="7.125" style="7"/>
    <col min="14075" max="14075" width="4.125" style="7" customWidth="1"/>
    <col min="14076" max="14076" width="14" style="7" customWidth="1"/>
    <col min="14077" max="14078" width="7.125" style="7" customWidth="1"/>
    <col min="14079" max="14079" width="6.125" style="7" customWidth="1"/>
    <col min="14080" max="14092" width="7.125" style="7" customWidth="1"/>
    <col min="14093" max="14093" width="8.5" style="7" customWidth="1"/>
    <col min="14094" max="14095" width="7.25" style="7" bestFit="1" customWidth="1"/>
    <col min="14096" max="14096" width="7.125" style="7"/>
    <col min="14097" max="14097" width="7.375" style="7" bestFit="1" customWidth="1"/>
    <col min="14098" max="14330" width="7.125" style="7"/>
    <col min="14331" max="14331" width="4.125" style="7" customWidth="1"/>
    <col min="14332" max="14332" width="14" style="7" customWidth="1"/>
    <col min="14333" max="14334" width="7.125" style="7" customWidth="1"/>
    <col min="14335" max="14335" width="6.125" style="7" customWidth="1"/>
    <col min="14336" max="14348" width="7.125" style="7" customWidth="1"/>
    <col min="14349" max="14349" width="8.5" style="7" customWidth="1"/>
    <col min="14350" max="14351" width="7.25" style="7" bestFit="1" customWidth="1"/>
    <col min="14352" max="14352" width="7.125" style="7"/>
    <col min="14353" max="14353" width="7.375" style="7" bestFit="1" customWidth="1"/>
    <col min="14354" max="14586" width="7.125" style="7"/>
    <col min="14587" max="14587" width="4.125" style="7" customWidth="1"/>
    <col min="14588" max="14588" width="14" style="7" customWidth="1"/>
    <col min="14589" max="14590" width="7.125" style="7" customWidth="1"/>
    <col min="14591" max="14591" width="6.125" style="7" customWidth="1"/>
    <col min="14592" max="14604" width="7.125" style="7" customWidth="1"/>
    <col min="14605" max="14605" width="8.5" style="7" customWidth="1"/>
    <col min="14606" max="14607" width="7.25" style="7" bestFit="1" customWidth="1"/>
    <col min="14608" max="14608" width="7.125" style="7"/>
    <col min="14609" max="14609" width="7.375" style="7" bestFit="1" customWidth="1"/>
    <col min="14610" max="14842" width="7.125" style="7"/>
    <col min="14843" max="14843" width="4.125" style="7" customWidth="1"/>
    <col min="14844" max="14844" width="14" style="7" customWidth="1"/>
    <col min="14845" max="14846" width="7.125" style="7" customWidth="1"/>
    <col min="14847" max="14847" width="6.125" style="7" customWidth="1"/>
    <col min="14848" max="14860" width="7.125" style="7" customWidth="1"/>
    <col min="14861" max="14861" width="8.5" style="7" customWidth="1"/>
    <col min="14862" max="14863" width="7.25" style="7" bestFit="1" customWidth="1"/>
    <col min="14864" max="14864" width="7.125" style="7"/>
    <col min="14865" max="14865" width="7.375" style="7" bestFit="1" customWidth="1"/>
    <col min="14866" max="15098" width="7.125" style="7"/>
    <col min="15099" max="15099" width="4.125" style="7" customWidth="1"/>
    <col min="15100" max="15100" width="14" style="7" customWidth="1"/>
    <col min="15101" max="15102" width="7.125" style="7" customWidth="1"/>
    <col min="15103" max="15103" width="6.125" style="7" customWidth="1"/>
    <col min="15104" max="15116" width="7.125" style="7" customWidth="1"/>
    <col min="15117" max="15117" width="8.5" style="7" customWidth="1"/>
    <col min="15118" max="15119" width="7.25" style="7" bestFit="1" customWidth="1"/>
    <col min="15120" max="15120" width="7.125" style="7"/>
    <col min="15121" max="15121" width="7.375" style="7" bestFit="1" customWidth="1"/>
    <col min="15122" max="15354" width="7.125" style="7"/>
    <col min="15355" max="15355" width="4.125" style="7" customWidth="1"/>
    <col min="15356" max="15356" width="14" style="7" customWidth="1"/>
    <col min="15357" max="15358" width="7.125" style="7" customWidth="1"/>
    <col min="15359" max="15359" width="6.125" style="7" customWidth="1"/>
    <col min="15360" max="15372" width="7.125" style="7" customWidth="1"/>
    <col min="15373" max="15373" width="8.5" style="7" customWidth="1"/>
    <col min="15374" max="15375" width="7.25" style="7" bestFit="1" customWidth="1"/>
    <col min="15376" max="15376" width="7.125" style="7"/>
    <col min="15377" max="15377" width="7.375" style="7" bestFit="1" customWidth="1"/>
    <col min="15378" max="15610" width="7.125" style="7"/>
    <col min="15611" max="15611" width="4.125" style="7" customWidth="1"/>
    <col min="15612" max="15612" width="14" style="7" customWidth="1"/>
    <col min="15613" max="15614" width="7.125" style="7" customWidth="1"/>
    <col min="15615" max="15615" width="6.125" style="7" customWidth="1"/>
    <col min="15616" max="15628" width="7.125" style="7" customWidth="1"/>
    <col min="15629" max="15629" width="8.5" style="7" customWidth="1"/>
    <col min="15630" max="15631" width="7.25" style="7" bestFit="1" customWidth="1"/>
    <col min="15632" max="15632" width="7.125" style="7"/>
    <col min="15633" max="15633" width="7.375" style="7" bestFit="1" customWidth="1"/>
    <col min="15634" max="15866" width="7.125" style="7"/>
    <col min="15867" max="15867" width="4.125" style="7" customWidth="1"/>
    <col min="15868" max="15868" width="14" style="7" customWidth="1"/>
    <col min="15869" max="15870" width="7.125" style="7" customWidth="1"/>
    <col min="15871" max="15871" width="6.125" style="7" customWidth="1"/>
    <col min="15872" max="15884" width="7.125" style="7" customWidth="1"/>
    <col min="15885" max="15885" width="8.5" style="7" customWidth="1"/>
    <col min="15886" max="15887" width="7.25" style="7" bestFit="1" customWidth="1"/>
    <col min="15888" max="15888" width="7.125" style="7"/>
    <col min="15889" max="15889" width="7.375" style="7" bestFit="1" customWidth="1"/>
    <col min="15890" max="16122" width="7.125" style="7"/>
    <col min="16123" max="16123" width="4.125" style="7" customWidth="1"/>
    <col min="16124" max="16124" width="14" style="7" customWidth="1"/>
    <col min="16125" max="16126" width="7.125" style="7" customWidth="1"/>
    <col min="16127" max="16127" width="6.125" style="7" customWidth="1"/>
    <col min="16128" max="16140" width="7.125" style="7" customWidth="1"/>
    <col min="16141" max="16141" width="8.5" style="7" customWidth="1"/>
    <col min="16142" max="16143" width="7.25" style="7" bestFit="1" customWidth="1"/>
    <col min="16144" max="16144" width="7.125" style="7"/>
    <col min="16145" max="16145" width="7.375" style="7" bestFit="1" customWidth="1"/>
    <col min="16146" max="16384" width="7.125" style="7"/>
  </cols>
  <sheetData>
    <row r="1" spans="1:23" x14ac:dyDescent="0.25">
      <c r="A1" s="170" t="s">
        <v>55</v>
      </c>
      <c r="B1" s="170"/>
    </row>
    <row r="2" spans="1:23" ht="18.75" x14ac:dyDescent="0.25">
      <c r="B2" s="180" t="s">
        <v>88</v>
      </c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</row>
    <row r="3" spans="1:23" ht="18.75" customHeight="1" x14ac:dyDescent="0.25">
      <c r="B3" s="178" t="s">
        <v>92</v>
      </c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</row>
    <row r="4" spans="1:23" x14ac:dyDescent="0.25">
      <c r="A4" s="2"/>
      <c r="B4" s="8"/>
      <c r="C4" s="2"/>
      <c r="D4" s="2"/>
      <c r="E4" s="2"/>
      <c r="F4" s="2"/>
      <c r="G4" s="2"/>
      <c r="H4" s="2"/>
      <c r="I4" s="22"/>
      <c r="J4" s="22"/>
      <c r="K4" s="22"/>
      <c r="L4" s="2"/>
      <c r="M4" s="2"/>
      <c r="N4" s="2"/>
      <c r="O4" s="2"/>
      <c r="P4" s="2"/>
      <c r="Q4" s="2"/>
      <c r="R4" s="2"/>
      <c r="S4" s="2"/>
      <c r="T4" s="2"/>
      <c r="U4" s="2"/>
      <c r="W4" s="4"/>
    </row>
    <row r="5" spans="1:23" ht="48" customHeight="1" x14ac:dyDescent="0.25">
      <c r="A5" s="181" t="s">
        <v>0</v>
      </c>
      <c r="B5" s="184" t="s">
        <v>1</v>
      </c>
      <c r="C5" s="187" t="s">
        <v>118</v>
      </c>
      <c r="D5" s="190" t="s">
        <v>19</v>
      </c>
      <c r="E5" s="190"/>
      <c r="F5" s="190"/>
      <c r="G5" s="172" t="s">
        <v>44</v>
      </c>
      <c r="H5" s="191"/>
      <c r="I5" s="172" t="s">
        <v>46</v>
      </c>
      <c r="J5" s="192"/>
      <c r="K5" s="191"/>
      <c r="L5" s="193" t="s">
        <v>20</v>
      </c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5"/>
    </row>
    <row r="6" spans="1:23" x14ac:dyDescent="0.25">
      <c r="A6" s="182"/>
      <c r="B6" s="185"/>
      <c r="C6" s="188"/>
      <c r="D6" s="196" t="s">
        <v>47</v>
      </c>
      <c r="E6" s="196" t="s">
        <v>43</v>
      </c>
      <c r="F6" s="196" t="s">
        <v>48</v>
      </c>
      <c r="G6" s="196" t="s">
        <v>21</v>
      </c>
      <c r="H6" s="196" t="s">
        <v>12</v>
      </c>
      <c r="I6" s="203" t="s">
        <v>13</v>
      </c>
      <c r="J6" s="203" t="s">
        <v>22</v>
      </c>
      <c r="K6" s="203" t="s">
        <v>23</v>
      </c>
      <c r="L6" s="196" t="s">
        <v>13</v>
      </c>
      <c r="M6" s="196" t="s">
        <v>24</v>
      </c>
      <c r="N6" s="196" t="s">
        <v>25</v>
      </c>
      <c r="O6" s="196" t="s">
        <v>26</v>
      </c>
      <c r="P6" s="198" t="s">
        <v>22</v>
      </c>
      <c r="Q6" s="199"/>
      <c r="R6" s="199"/>
      <c r="S6" s="200"/>
      <c r="T6" s="198" t="s">
        <v>23</v>
      </c>
      <c r="U6" s="199"/>
      <c r="V6" s="199"/>
      <c r="W6" s="200"/>
    </row>
    <row r="7" spans="1:23" ht="47.25" x14ac:dyDescent="0.25">
      <c r="A7" s="183"/>
      <c r="B7" s="186"/>
      <c r="C7" s="189"/>
      <c r="D7" s="197"/>
      <c r="E7" s="205"/>
      <c r="F7" s="197"/>
      <c r="G7" s="197"/>
      <c r="H7" s="197"/>
      <c r="I7" s="204"/>
      <c r="J7" s="204"/>
      <c r="K7" s="204"/>
      <c r="L7" s="197"/>
      <c r="M7" s="197"/>
      <c r="N7" s="197"/>
      <c r="O7" s="197"/>
      <c r="P7" s="33" t="s">
        <v>27</v>
      </c>
      <c r="Q7" s="33" t="s">
        <v>28</v>
      </c>
      <c r="R7" s="9" t="s">
        <v>29</v>
      </c>
      <c r="S7" s="9" t="s">
        <v>26</v>
      </c>
      <c r="T7" s="33" t="s">
        <v>30</v>
      </c>
      <c r="U7" s="33" t="s">
        <v>28</v>
      </c>
      <c r="V7" s="9" t="s">
        <v>29</v>
      </c>
      <c r="W7" s="33" t="s">
        <v>26</v>
      </c>
    </row>
    <row r="8" spans="1:23" s="62" customFormat="1" ht="22.5" customHeight="1" x14ac:dyDescent="0.25">
      <c r="A8" s="201" t="s">
        <v>58</v>
      </c>
      <c r="B8" s="202"/>
      <c r="C8" s="10">
        <f>SUM(C9:C23)</f>
        <v>705</v>
      </c>
      <c r="D8" s="23">
        <f>L8/C8%</f>
        <v>51.631205673758863</v>
      </c>
      <c r="E8" s="11">
        <v>43.25</v>
      </c>
      <c r="F8" s="25">
        <f>D8-E8</f>
        <v>8.3812056737588634</v>
      </c>
      <c r="G8" s="10">
        <v>3</v>
      </c>
      <c r="H8" s="12">
        <f t="shared" ref="H8:H23" si="0">F8/G8%</f>
        <v>279.37352245862877</v>
      </c>
      <c r="I8" s="21">
        <f>SUM(I9:I23)</f>
        <v>230</v>
      </c>
      <c r="J8" s="21">
        <f>SUM(J9:J20)</f>
        <v>0</v>
      </c>
      <c r="K8" s="21">
        <f>I8-J8</f>
        <v>230</v>
      </c>
      <c r="L8" s="13">
        <f>P8+T8</f>
        <v>364</v>
      </c>
      <c r="M8" s="11">
        <f>L8/I8%</f>
        <v>158.2608695652174</v>
      </c>
      <c r="N8" s="13">
        <f>SUM(N9:N20)</f>
        <v>0</v>
      </c>
      <c r="O8" s="11">
        <f t="shared" ref="O8:O23" si="1">N8/L8*100</f>
        <v>0</v>
      </c>
      <c r="P8" s="13">
        <f>SUM(P9:P20)</f>
        <v>0</v>
      </c>
      <c r="Q8" s="11" t="e">
        <f>P8/J8*100</f>
        <v>#DIV/0!</v>
      </c>
      <c r="R8" s="13">
        <f>SUM(R9:R20)</f>
        <v>0</v>
      </c>
      <c r="S8" s="13" t="e">
        <f t="shared" ref="S8:S23" si="2">R8/P8%</f>
        <v>#DIV/0!</v>
      </c>
      <c r="T8" s="13">
        <f>SUM(T9:T23)</f>
        <v>364</v>
      </c>
      <c r="U8" s="11">
        <f t="shared" ref="U8:U23" si="3">T8/K8%</f>
        <v>158.2608695652174</v>
      </c>
      <c r="V8" s="13">
        <f>SUM(V9:V20)</f>
        <v>0</v>
      </c>
      <c r="W8" s="11">
        <f t="shared" ref="W8:W23" si="4">V8/T8*100</f>
        <v>0</v>
      </c>
    </row>
    <row r="9" spans="1:23" s="64" customFormat="1" ht="22.5" customHeight="1" x14ac:dyDescent="0.25">
      <c r="A9" s="9">
        <v>1</v>
      </c>
      <c r="B9" s="63" t="s">
        <v>59</v>
      </c>
      <c r="C9" s="68">
        <v>80</v>
      </c>
      <c r="D9" s="24">
        <f>L9/C9*100</f>
        <v>26.25</v>
      </c>
      <c r="E9" s="69">
        <v>40</v>
      </c>
      <c r="F9" s="26">
        <f>D9-E9</f>
        <v>-13.75</v>
      </c>
      <c r="G9" s="70">
        <v>0</v>
      </c>
      <c r="H9" s="15" t="e">
        <f t="shared" si="0"/>
        <v>#DIV/0!</v>
      </c>
      <c r="I9" s="71">
        <f>J9+K9</f>
        <v>16</v>
      </c>
      <c r="J9" s="72">
        <v>0</v>
      </c>
      <c r="K9" s="73">
        <v>16</v>
      </c>
      <c r="L9" s="16">
        <f>T9</f>
        <v>21</v>
      </c>
      <c r="M9" s="14">
        <f>L9/I9%</f>
        <v>131.25</v>
      </c>
      <c r="N9" s="17"/>
      <c r="O9" s="14">
        <f t="shared" si="1"/>
        <v>0</v>
      </c>
      <c r="P9" s="17"/>
      <c r="Q9" s="14" t="e">
        <f t="shared" ref="Q9:Q23" si="5">P9/J9%</f>
        <v>#DIV/0!</v>
      </c>
      <c r="R9" s="16"/>
      <c r="S9" s="16" t="e">
        <f t="shared" si="2"/>
        <v>#DIV/0!</v>
      </c>
      <c r="T9" s="16">
        <v>21</v>
      </c>
      <c r="U9" s="14">
        <f>T9/K9%</f>
        <v>131.25</v>
      </c>
      <c r="V9" s="17"/>
      <c r="W9" s="14">
        <f t="shared" si="4"/>
        <v>0</v>
      </c>
    </row>
    <row r="10" spans="1:23" s="64" customFormat="1" ht="22.5" customHeight="1" x14ac:dyDescent="0.25">
      <c r="A10" s="9">
        <v>2</v>
      </c>
      <c r="B10" s="63" t="s">
        <v>60</v>
      </c>
      <c r="C10" s="68">
        <v>36</v>
      </c>
      <c r="D10" s="24">
        <f t="shared" ref="D10:D23" si="6">L10/C10*100</f>
        <v>61.111111111111114</v>
      </c>
      <c r="E10" s="69">
        <v>36.36</v>
      </c>
      <c r="F10" s="26">
        <f t="shared" ref="F10:F23" si="7">D10-E10</f>
        <v>24.751111111111115</v>
      </c>
      <c r="G10" s="18">
        <v>5</v>
      </c>
      <c r="H10" s="15">
        <f t="shared" si="0"/>
        <v>495.0222222222223</v>
      </c>
      <c r="I10" s="71">
        <f t="shared" ref="I10:I23" si="8">J10+K10</f>
        <v>14</v>
      </c>
      <c r="J10" s="72">
        <v>0</v>
      </c>
      <c r="K10" s="73">
        <v>14</v>
      </c>
      <c r="L10" s="16">
        <f t="shared" ref="L10:L23" si="9">T10</f>
        <v>22</v>
      </c>
      <c r="M10" s="14">
        <f t="shared" ref="M10:M23" si="10">L10/I10%</f>
        <v>157.14285714285714</v>
      </c>
      <c r="N10" s="17"/>
      <c r="O10" s="14">
        <f t="shared" si="1"/>
        <v>0</v>
      </c>
      <c r="P10" s="17"/>
      <c r="Q10" s="14" t="e">
        <f t="shared" si="5"/>
        <v>#DIV/0!</v>
      </c>
      <c r="R10" s="16"/>
      <c r="S10" s="16" t="e">
        <f t="shared" si="2"/>
        <v>#DIV/0!</v>
      </c>
      <c r="T10" s="16">
        <v>22</v>
      </c>
      <c r="U10" s="14">
        <f t="shared" si="3"/>
        <v>157.14285714285714</v>
      </c>
      <c r="V10" s="17"/>
      <c r="W10" s="14">
        <f t="shared" si="4"/>
        <v>0</v>
      </c>
    </row>
    <row r="11" spans="1:23" s="64" customFormat="1" ht="22.5" customHeight="1" x14ac:dyDescent="0.25">
      <c r="A11" s="9">
        <v>3</v>
      </c>
      <c r="B11" s="63" t="s">
        <v>61</v>
      </c>
      <c r="C11" s="68">
        <v>40</v>
      </c>
      <c r="D11" s="24">
        <f t="shared" si="6"/>
        <v>40</v>
      </c>
      <c r="E11" s="69">
        <v>30.95</v>
      </c>
      <c r="F11" s="26">
        <f t="shared" si="7"/>
        <v>9.0500000000000007</v>
      </c>
      <c r="G11" s="18">
        <v>9</v>
      </c>
      <c r="H11" s="15">
        <f t="shared" si="0"/>
        <v>100.55555555555557</v>
      </c>
      <c r="I11" s="71">
        <f t="shared" si="8"/>
        <v>15</v>
      </c>
      <c r="J11" s="72">
        <v>0</v>
      </c>
      <c r="K11" s="73">
        <v>15</v>
      </c>
      <c r="L11" s="16">
        <f t="shared" si="9"/>
        <v>16</v>
      </c>
      <c r="M11" s="14">
        <f t="shared" si="10"/>
        <v>106.66666666666667</v>
      </c>
      <c r="N11" s="17"/>
      <c r="O11" s="14">
        <f t="shared" si="1"/>
        <v>0</v>
      </c>
      <c r="P11" s="17"/>
      <c r="Q11" s="14" t="e">
        <f t="shared" si="5"/>
        <v>#DIV/0!</v>
      </c>
      <c r="R11" s="16"/>
      <c r="S11" s="16" t="e">
        <f t="shared" si="2"/>
        <v>#DIV/0!</v>
      </c>
      <c r="T11" s="16">
        <v>16</v>
      </c>
      <c r="U11" s="14">
        <f t="shared" si="3"/>
        <v>106.66666666666667</v>
      </c>
      <c r="V11" s="17"/>
      <c r="W11" s="14">
        <f t="shared" si="4"/>
        <v>0</v>
      </c>
    </row>
    <row r="12" spans="1:23" s="64" customFormat="1" ht="22.5" customHeight="1" x14ac:dyDescent="0.25">
      <c r="A12" s="9">
        <v>4</v>
      </c>
      <c r="B12" s="65" t="s">
        <v>62</v>
      </c>
      <c r="C12" s="68">
        <v>33</v>
      </c>
      <c r="D12" s="24">
        <f t="shared" si="6"/>
        <v>45.454545454545453</v>
      </c>
      <c r="E12" s="69">
        <v>34.21</v>
      </c>
      <c r="F12" s="26">
        <f t="shared" si="7"/>
        <v>11.244545454545452</v>
      </c>
      <c r="G12" s="74">
        <v>6</v>
      </c>
      <c r="H12" s="15">
        <f t="shared" si="0"/>
        <v>187.40909090909088</v>
      </c>
      <c r="I12" s="71">
        <f t="shared" si="8"/>
        <v>14</v>
      </c>
      <c r="J12" s="72">
        <v>0</v>
      </c>
      <c r="K12" s="73">
        <v>14</v>
      </c>
      <c r="L12" s="16">
        <f t="shared" si="9"/>
        <v>15</v>
      </c>
      <c r="M12" s="14">
        <f t="shared" si="10"/>
        <v>107.14285714285714</v>
      </c>
      <c r="N12" s="17"/>
      <c r="O12" s="14">
        <f t="shared" si="1"/>
        <v>0</v>
      </c>
      <c r="P12" s="17"/>
      <c r="Q12" s="14" t="e">
        <f t="shared" si="5"/>
        <v>#DIV/0!</v>
      </c>
      <c r="R12" s="16"/>
      <c r="S12" s="16" t="e">
        <f t="shared" si="2"/>
        <v>#DIV/0!</v>
      </c>
      <c r="T12" s="16">
        <v>15</v>
      </c>
      <c r="U12" s="14">
        <f t="shared" si="3"/>
        <v>107.14285714285714</v>
      </c>
      <c r="V12" s="17"/>
      <c r="W12" s="14">
        <f t="shared" si="4"/>
        <v>0</v>
      </c>
    </row>
    <row r="13" spans="1:23" s="64" customFormat="1" ht="22.5" customHeight="1" x14ac:dyDescent="0.25">
      <c r="A13" s="9">
        <v>5</v>
      </c>
      <c r="B13" s="65" t="s">
        <v>63</v>
      </c>
      <c r="C13" s="68">
        <v>55</v>
      </c>
      <c r="D13" s="24">
        <f t="shared" si="6"/>
        <v>74.545454545454547</v>
      </c>
      <c r="E13" s="69">
        <v>40.909999999999997</v>
      </c>
      <c r="F13" s="26">
        <f t="shared" si="7"/>
        <v>33.63545454545455</v>
      </c>
      <c r="G13" s="74">
        <v>2</v>
      </c>
      <c r="H13" s="15">
        <f t="shared" si="0"/>
        <v>1681.7727272727275</v>
      </c>
      <c r="I13" s="71">
        <f t="shared" si="8"/>
        <v>19</v>
      </c>
      <c r="J13" s="72">
        <v>0</v>
      </c>
      <c r="K13" s="73">
        <v>19</v>
      </c>
      <c r="L13" s="16">
        <f t="shared" si="9"/>
        <v>41</v>
      </c>
      <c r="M13" s="14">
        <f t="shared" si="10"/>
        <v>215.78947368421052</v>
      </c>
      <c r="N13" s="17"/>
      <c r="O13" s="14">
        <f t="shared" si="1"/>
        <v>0</v>
      </c>
      <c r="P13" s="17"/>
      <c r="Q13" s="14" t="e">
        <f t="shared" si="5"/>
        <v>#DIV/0!</v>
      </c>
      <c r="R13" s="16"/>
      <c r="S13" s="16" t="e">
        <f t="shared" si="2"/>
        <v>#DIV/0!</v>
      </c>
      <c r="T13" s="16">
        <v>41</v>
      </c>
      <c r="U13" s="14">
        <f t="shared" si="3"/>
        <v>215.78947368421052</v>
      </c>
      <c r="V13" s="17"/>
      <c r="W13" s="14">
        <f t="shared" si="4"/>
        <v>0</v>
      </c>
    </row>
    <row r="14" spans="1:23" s="64" customFormat="1" ht="22.5" customHeight="1" x14ac:dyDescent="0.25">
      <c r="A14" s="9">
        <v>6</v>
      </c>
      <c r="B14" s="65" t="s">
        <v>64</v>
      </c>
      <c r="C14" s="68">
        <v>58</v>
      </c>
      <c r="D14" s="24">
        <f t="shared" si="6"/>
        <v>58.620689655172406</v>
      </c>
      <c r="E14" s="69">
        <v>36</v>
      </c>
      <c r="F14" s="26">
        <f t="shared" si="7"/>
        <v>22.620689655172406</v>
      </c>
      <c r="G14" s="74">
        <v>5</v>
      </c>
      <c r="H14" s="15">
        <f t="shared" si="0"/>
        <v>452.41379310344809</v>
      </c>
      <c r="I14" s="71">
        <f t="shared" si="8"/>
        <v>19</v>
      </c>
      <c r="J14" s="72">
        <v>0</v>
      </c>
      <c r="K14" s="73">
        <v>19</v>
      </c>
      <c r="L14" s="16">
        <f t="shared" si="9"/>
        <v>34</v>
      </c>
      <c r="M14" s="14">
        <f t="shared" si="10"/>
        <v>178.94736842105263</v>
      </c>
      <c r="N14" s="17"/>
      <c r="O14" s="14">
        <f t="shared" si="1"/>
        <v>0</v>
      </c>
      <c r="P14" s="17"/>
      <c r="Q14" s="14" t="e">
        <f t="shared" si="5"/>
        <v>#DIV/0!</v>
      </c>
      <c r="R14" s="16"/>
      <c r="S14" s="16" t="e">
        <f t="shared" si="2"/>
        <v>#DIV/0!</v>
      </c>
      <c r="T14" s="16">
        <v>34</v>
      </c>
      <c r="U14" s="14">
        <f t="shared" si="3"/>
        <v>178.94736842105263</v>
      </c>
      <c r="V14" s="17"/>
      <c r="W14" s="14">
        <f t="shared" si="4"/>
        <v>0</v>
      </c>
    </row>
    <row r="15" spans="1:23" s="64" customFormat="1" ht="22.5" customHeight="1" x14ac:dyDescent="0.25">
      <c r="A15" s="9">
        <v>7</v>
      </c>
      <c r="B15" s="63" t="s">
        <v>74</v>
      </c>
      <c r="C15" s="68">
        <v>40</v>
      </c>
      <c r="D15" s="24">
        <f t="shared" si="6"/>
        <v>55.000000000000007</v>
      </c>
      <c r="E15" s="69">
        <v>58.33</v>
      </c>
      <c r="F15" s="26">
        <f t="shared" si="7"/>
        <v>-3.3299999999999912</v>
      </c>
      <c r="G15" s="74">
        <v>0</v>
      </c>
      <c r="H15" s="15" t="e">
        <f t="shared" si="0"/>
        <v>#DIV/0!</v>
      </c>
      <c r="I15" s="71">
        <f t="shared" si="8"/>
        <v>14</v>
      </c>
      <c r="J15" s="72">
        <v>0</v>
      </c>
      <c r="K15" s="73">
        <v>14</v>
      </c>
      <c r="L15" s="16">
        <f t="shared" si="9"/>
        <v>22</v>
      </c>
      <c r="M15" s="14">
        <f t="shared" si="10"/>
        <v>157.14285714285714</v>
      </c>
      <c r="N15" s="17"/>
      <c r="O15" s="14">
        <f t="shared" si="1"/>
        <v>0</v>
      </c>
      <c r="P15" s="17"/>
      <c r="Q15" s="14" t="e">
        <f t="shared" si="5"/>
        <v>#DIV/0!</v>
      </c>
      <c r="R15" s="16"/>
      <c r="S15" s="16" t="e">
        <f t="shared" si="2"/>
        <v>#DIV/0!</v>
      </c>
      <c r="T15" s="16">
        <v>22</v>
      </c>
      <c r="U15" s="14">
        <f t="shared" si="3"/>
        <v>157.14285714285714</v>
      </c>
      <c r="V15" s="17"/>
      <c r="W15" s="14">
        <f t="shared" si="4"/>
        <v>0</v>
      </c>
    </row>
    <row r="16" spans="1:23" s="66" customFormat="1" ht="22.5" customHeight="1" x14ac:dyDescent="0.25">
      <c r="A16" s="28">
        <v>8</v>
      </c>
      <c r="B16" s="63" t="s">
        <v>66</v>
      </c>
      <c r="C16" s="68">
        <v>42</v>
      </c>
      <c r="D16" s="24">
        <f t="shared" si="6"/>
        <v>52.380952380952387</v>
      </c>
      <c r="E16" s="31">
        <v>36.67</v>
      </c>
      <c r="F16" s="29">
        <f t="shared" si="7"/>
        <v>15.710952380952385</v>
      </c>
      <c r="G16" s="74">
        <v>4</v>
      </c>
      <c r="H16" s="30">
        <f t="shared" si="0"/>
        <v>392.77380952380963</v>
      </c>
      <c r="I16" s="71">
        <f t="shared" si="8"/>
        <v>12</v>
      </c>
      <c r="J16" s="72">
        <v>0</v>
      </c>
      <c r="K16" s="73">
        <v>12</v>
      </c>
      <c r="L16" s="16">
        <f t="shared" si="9"/>
        <v>22</v>
      </c>
      <c r="M16" s="31">
        <f t="shared" si="10"/>
        <v>183.33333333333334</v>
      </c>
      <c r="N16" s="18"/>
      <c r="O16" s="31">
        <f t="shared" si="1"/>
        <v>0</v>
      </c>
      <c r="P16" s="18"/>
      <c r="Q16" s="31" t="e">
        <f t="shared" si="5"/>
        <v>#DIV/0!</v>
      </c>
      <c r="R16" s="19"/>
      <c r="S16" s="19" t="e">
        <f t="shared" si="2"/>
        <v>#DIV/0!</v>
      </c>
      <c r="T16" s="19">
        <v>22</v>
      </c>
      <c r="U16" s="31">
        <f t="shared" si="3"/>
        <v>183.33333333333334</v>
      </c>
      <c r="V16" s="18"/>
      <c r="W16" s="31">
        <f t="shared" si="4"/>
        <v>0</v>
      </c>
    </row>
    <row r="17" spans="1:23" s="66" customFormat="1" ht="22.5" customHeight="1" x14ac:dyDescent="0.25">
      <c r="A17" s="28">
        <v>9</v>
      </c>
      <c r="B17" s="63" t="s">
        <v>67</v>
      </c>
      <c r="C17" s="68">
        <v>42</v>
      </c>
      <c r="D17" s="24">
        <f t="shared" si="6"/>
        <v>71.428571428571431</v>
      </c>
      <c r="E17" s="31">
        <v>61.54</v>
      </c>
      <c r="F17" s="29">
        <f t="shared" si="7"/>
        <v>9.8885714285714315</v>
      </c>
      <c r="G17" s="74">
        <v>0</v>
      </c>
      <c r="H17" s="30" t="e">
        <f t="shared" si="0"/>
        <v>#DIV/0!</v>
      </c>
      <c r="I17" s="71">
        <f t="shared" si="8"/>
        <v>16</v>
      </c>
      <c r="J17" s="72">
        <v>0</v>
      </c>
      <c r="K17" s="73">
        <v>16</v>
      </c>
      <c r="L17" s="16">
        <f t="shared" si="9"/>
        <v>30</v>
      </c>
      <c r="M17" s="31">
        <f t="shared" si="10"/>
        <v>187.5</v>
      </c>
      <c r="N17" s="18"/>
      <c r="O17" s="31">
        <f t="shared" si="1"/>
        <v>0</v>
      </c>
      <c r="P17" s="18"/>
      <c r="Q17" s="31" t="e">
        <f t="shared" si="5"/>
        <v>#DIV/0!</v>
      </c>
      <c r="R17" s="19"/>
      <c r="S17" s="19" t="e">
        <f t="shared" si="2"/>
        <v>#DIV/0!</v>
      </c>
      <c r="T17" s="19">
        <v>30</v>
      </c>
      <c r="U17" s="31">
        <f t="shared" si="3"/>
        <v>187.5</v>
      </c>
      <c r="V17" s="18"/>
      <c r="W17" s="31">
        <f t="shared" si="4"/>
        <v>0</v>
      </c>
    </row>
    <row r="18" spans="1:23" s="66" customFormat="1" ht="22.5" customHeight="1" x14ac:dyDescent="0.25">
      <c r="A18" s="28">
        <v>10</v>
      </c>
      <c r="B18" s="63" t="s">
        <v>68</v>
      </c>
      <c r="C18" s="68">
        <v>38</v>
      </c>
      <c r="D18" s="24">
        <f t="shared" si="6"/>
        <v>60.526315789473685</v>
      </c>
      <c r="E18" s="31">
        <v>60</v>
      </c>
      <c r="F18" s="29">
        <f t="shared" si="7"/>
        <v>0.52631578947368496</v>
      </c>
      <c r="G18" s="74">
        <v>0</v>
      </c>
      <c r="H18" s="30" t="e">
        <f t="shared" si="0"/>
        <v>#DIV/0!</v>
      </c>
      <c r="I18" s="71">
        <f t="shared" si="8"/>
        <v>18</v>
      </c>
      <c r="J18" s="72">
        <v>0</v>
      </c>
      <c r="K18" s="73">
        <v>18</v>
      </c>
      <c r="L18" s="16">
        <f t="shared" si="9"/>
        <v>23</v>
      </c>
      <c r="M18" s="31">
        <f t="shared" si="10"/>
        <v>127.77777777777779</v>
      </c>
      <c r="N18" s="18"/>
      <c r="O18" s="31">
        <f t="shared" si="1"/>
        <v>0</v>
      </c>
      <c r="P18" s="27"/>
      <c r="Q18" s="31" t="e">
        <f t="shared" si="5"/>
        <v>#DIV/0!</v>
      </c>
      <c r="R18" s="19"/>
      <c r="S18" s="19" t="e">
        <f t="shared" si="2"/>
        <v>#DIV/0!</v>
      </c>
      <c r="T18" s="19">
        <v>23</v>
      </c>
      <c r="U18" s="31">
        <f t="shared" si="3"/>
        <v>127.77777777777779</v>
      </c>
      <c r="V18" s="18"/>
      <c r="W18" s="31">
        <f t="shared" si="4"/>
        <v>0</v>
      </c>
    </row>
    <row r="19" spans="1:23" s="67" customFormat="1" ht="22.5" customHeight="1" x14ac:dyDescent="0.25">
      <c r="A19" s="28">
        <v>11</v>
      </c>
      <c r="B19" s="63" t="s">
        <v>69</v>
      </c>
      <c r="C19" s="75">
        <v>32</v>
      </c>
      <c r="D19" s="24">
        <f t="shared" si="6"/>
        <v>43.75</v>
      </c>
      <c r="E19" s="31">
        <v>55.17</v>
      </c>
      <c r="F19" s="29">
        <f t="shared" si="7"/>
        <v>-11.420000000000002</v>
      </c>
      <c r="G19" s="74">
        <v>0</v>
      </c>
      <c r="H19" s="30" t="e">
        <f t="shared" si="0"/>
        <v>#DIV/0!</v>
      </c>
      <c r="I19" s="71">
        <f t="shared" si="8"/>
        <v>16</v>
      </c>
      <c r="J19" s="72">
        <v>0</v>
      </c>
      <c r="K19" s="73">
        <v>16</v>
      </c>
      <c r="L19" s="16">
        <f t="shared" si="9"/>
        <v>14</v>
      </c>
      <c r="M19" s="31">
        <f t="shared" si="10"/>
        <v>87.5</v>
      </c>
      <c r="N19" s="18"/>
      <c r="O19" s="31">
        <f t="shared" si="1"/>
        <v>0</v>
      </c>
      <c r="P19" s="19"/>
      <c r="Q19" s="31" t="e">
        <f t="shared" si="5"/>
        <v>#DIV/0!</v>
      </c>
      <c r="R19" s="19"/>
      <c r="S19" s="19" t="e">
        <f t="shared" si="2"/>
        <v>#DIV/0!</v>
      </c>
      <c r="T19" s="19">
        <v>14</v>
      </c>
      <c r="U19" s="31">
        <f t="shared" si="3"/>
        <v>87.5</v>
      </c>
      <c r="V19" s="18"/>
      <c r="W19" s="31">
        <f t="shared" si="4"/>
        <v>0</v>
      </c>
    </row>
    <row r="20" spans="1:23" s="66" customFormat="1" ht="22.5" customHeight="1" x14ac:dyDescent="0.25">
      <c r="A20" s="28">
        <v>12</v>
      </c>
      <c r="B20" s="63" t="s">
        <v>70</v>
      </c>
      <c r="C20" s="75">
        <v>24</v>
      </c>
      <c r="D20" s="24">
        <f t="shared" si="6"/>
        <v>75</v>
      </c>
      <c r="E20" s="69">
        <v>75</v>
      </c>
      <c r="F20" s="29">
        <f t="shared" si="7"/>
        <v>0</v>
      </c>
      <c r="G20" s="74">
        <v>0</v>
      </c>
      <c r="H20" s="30" t="e">
        <f t="shared" si="0"/>
        <v>#DIV/0!</v>
      </c>
      <c r="I20" s="71">
        <f t="shared" si="8"/>
        <v>18</v>
      </c>
      <c r="J20" s="72">
        <v>0</v>
      </c>
      <c r="K20" s="73">
        <v>18</v>
      </c>
      <c r="L20" s="16">
        <f t="shared" si="9"/>
        <v>18</v>
      </c>
      <c r="M20" s="31">
        <f t="shared" si="10"/>
        <v>100</v>
      </c>
      <c r="N20" s="18"/>
      <c r="O20" s="31">
        <f t="shared" si="1"/>
        <v>0</v>
      </c>
      <c r="P20" s="18"/>
      <c r="Q20" s="31" t="e">
        <f t="shared" si="5"/>
        <v>#DIV/0!</v>
      </c>
      <c r="R20" s="19"/>
      <c r="S20" s="19" t="e">
        <f t="shared" si="2"/>
        <v>#DIV/0!</v>
      </c>
      <c r="T20" s="19">
        <v>18</v>
      </c>
      <c r="U20" s="31">
        <f t="shared" si="3"/>
        <v>100</v>
      </c>
      <c r="V20" s="32"/>
      <c r="W20" s="31">
        <f t="shared" si="4"/>
        <v>0</v>
      </c>
    </row>
    <row r="21" spans="1:23" s="62" customFormat="1" ht="22.5" customHeight="1" x14ac:dyDescent="0.25">
      <c r="A21" s="28">
        <v>13</v>
      </c>
      <c r="B21" s="63" t="s">
        <v>71</v>
      </c>
      <c r="C21" s="75">
        <v>19</v>
      </c>
      <c r="D21" s="24">
        <f t="shared" si="6"/>
        <v>63.157894736842103</v>
      </c>
      <c r="E21" s="76">
        <v>57.14</v>
      </c>
      <c r="F21" s="77">
        <f t="shared" si="7"/>
        <v>6.0178947368421021</v>
      </c>
      <c r="G21" s="74">
        <v>0</v>
      </c>
      <c r="H21" s="77" t="e">
        <f t="shared" si="0"/>
        <v>#DIV/0!</v>
      </c>
      <c r="I21" s="71">
        <f t="shared" si="8"/>
        <v>8</v>
      </c>
      <c r="J21" s="72">
        <v>0</v>
      </c>
      <c r="K21" s="73">
        <v>8</v>
      </c>
      <c r="L21" s="16">
        <f t="shared" si="9"/>
        <v>12</v>
      </c>
      <c r="M21" s="31">
        <f t="shared" si="10"/>
        <v>150</v>
      </c>
      <c r="N21" s="77"/>
      <c r="O21" s="31">
        <f t="shared" si="1"/>
        <v>0</v>
      </c>
      <c r="P21" s="77"/>
      <c r="Q21" s="31" t="e">
        <f t="shared" si="5"/>
        <v>#DIV/0!</v>
      </c>
      <c r="R21" s="77"/>
      <c r="S21" s="19" t="e">
        <f t="shared" si="2"/>
        <v>#DIV/0!</v>
      </c>
      <c r="T21" s="19">
        <v>12</v>
      </c>
      <c r="U21" s="31">
        <f t="shared" si="3"/>
        <v>150</v>
      </c>
      <c r="V21" s="77"/>
      <c r="W21" s="31">
        <f t="shared" si="4"/>
        <v>0</v>
      </c>
    </row>
    <row r="22" spans="1:23" s="62" customFormat="1" ht="22.5" customHeight="1" x14ac:dyDescent="0.25">
      <c r="A22" s="28">
        <v>14</v>
      </c>
      <c r="B22" s="63" t="s">
        <v>72</v>
      </c>
      <c r="C22" s="75">
        <v>88</v>
      </c>
      <c r="D22" s="24">
        <f t="shared" si="6"/>
        <v>47.727272727272727</v>
      </c>
      <c r="E22" s="76">
        <v>35</v>
      </c>
      <c r="F22" s="77">
        <f t="shared" si="7"/>
        <v>12.727272727272727</v>
      </c>
      <c r="G22" s="68">
        <v>5</v>
      </c>
      <c r="H22" s="77">
        <f t="shared" si="0"/>
        <v>254.54545454545453</v>
      </c>
      <c r="I22" s="71">
        <f t="shared" si="8"/>
        <v>15</v>
      </c>
      <c r="J22" s="72">
        <v>0</v>
      </c>
      <c r="K22" s="73">
        <v>15</v>
      </c>
      <c r="L22" s="16">
        <f t="shared" si="9"/>
        <v>42</v>
      </c>
      <c r="M22" s="31">
        <f t="shared" si="10"/>
        <v>280</v>
      </c>
      <c r="N22" s="77"/>
      <c r="O22" s="31">
        <f t="shared" si="1"/>
        <v>0</v>
      </c>
      <c r="P22" s="77"/>
      <c r="Q22" s="31" t="e">
        <f t="shared" si="5"/>
        <v>#DIV/0!</v>
      </c>
      <c r="R22" s="77"/>
      <c r="S22" s="19" t="e">
        <f t="shared" si="2"/>
        <v>#DIV/0!</v>
      </c>
      <c r="T22" s="19">
        <v>42</v>
      </c>
      <c r="U22" s="31">
        <f t="shared" si="3"/>
        <v>280</v>
      </c>
      <c r="V22" s="77"/>
      <c r="W22" s="31">
        <f t="shared" si="4"/>
        <v>0</v>
      </c>
    </row>
    <row r="23" spans="1:23" s="62" customFormat="1" ht="22.5" customHeight="1" x14ac:dyDescent="0.25">
      <c r="A23" s="28">
        <v>15</v>
      </c>
      <c r="B23" s="63" t="s">
        <v>73</v>
      </c>
      <c r="C23" s="68">
        <v>78</v>
      </c>
      <c r="D23" s="24">
        <f t="shared" si="6"/>
        <v>41.025641025641022</v>
      </c>
      <c r="E23" s="76">
        <v>32.5</v>
      </c>
      <c r="F23" s="77">
        <f t="shared" si="7"/>
        <v>8.525641025641022</v>
      </c>
      <c r="G23" s="78">
        <v>8</v>
      </c>
      <c r="H23" s="77">
        <f t="shared" si="0"/>
        <v>106.57051282051277</v>
      </c>
      <c r="I23" s="71">
        <f t="shared" si="8"/>
        <v>16</v>
      </c>
      <c r="J23" s="72">
        <v>0</v>
      </c>
      <c r="K23" s="73">
        <v>16</v>
      </c>
      <c r="L23" s="16">
        <f t="shared" si="9"/>
        <v>32</v>
      </c>
      <c r="M23" s="31">
        <f t="shared" si="10"/>
        <v>200</v>
      </c>
      <c r="N23" s="77"/>
      <c r="O23" s="31">
        <f t="shared" si="1"/>
        <v>0</v>
      </c>
      <c r="P23" s="77"/>
      <c r="Q23" s="31" t="e">
        <f t="shared" si="5"/>
        <v>#DIV/0!</v>
      </c>
      <c r="R23" s="77"/>
      <c r="S23" s="19" t="e">
        <f t="shared" si="2"/>
        <v>#DIV/0!</v>
      </c>
      <c r="T23" s="19">
        <v>32</v>
      </c>
      <c r="U23" s="31">
        <f t="shared" si="3"/>
        <v>200</v>
      </c>
      <c r="V23" s="77"/>
      <c r="W23" s="31">
        <f t="shared" si="4"/>
        <v>0</v>
      </c>
    </row>
  </sheetData>
  <mergeCells count="25">
    <mergeCell ref="A8:B8"/>
    <mergeCell ref="K6:K7"/>
    <mergeCell ref="L6:L7"/>
    <mergeCell ref="M6:M7"/>
    <mergeCell ref="N6:N7"/>
    <mergeCell ref="E6:E7"/>
    <mergeCell ref="F6:F7"/>
    <mergeCell ref="G6:G7"/>
    <mergeCell ref="H6:H7"/>
    <mergeCell ref="I6:I7"/>
    <mergeCell ref="J6:J7"/>
    <mergeCell ref="A1:B1"/>
    <mergeCell ref="B2:W2"/>
    <mergeCell ref="B3:W3"/>
    <mergeCell ref="A5:A7"/>
    <mergeCell ref="B5:B7"/>
    <mergeCell ref="C5:C7"/>
    <mergeCell ref="D5:F5"/>
    <mergeCell ref="G5:H5"/>
    <mergeCell ref="I5:K5"/>
    <mergeCell ref="L5:W5"/>
    <mergeCell ref="D6:D7"/>
    <mergeCell ref="T6:W6"/>
    <mergeCell ref="O6:O7"/>
    <mergeCell ref="P6:S6"/>
  </mergeCells>
  <pageMargins left="0.3" right="0.2" top="0.74803149606299202" bottom="0.74803149606299202" header="0.31496062992126" footer="0.31496062992126"/>
  <pageSetup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view="pageBreakPreview" topLeftCell="A7" zoomScale="60" zoomScaleNormal="100" workbookViewId="0">
      <selection activeCell="F8" sqref="F8:F22"/>
    </sheetView>
  </sheetViews>
  <sheetFormatPr defaultRowHeight="15.75" x14ac:dyDescent="0.25"/>
  <cols>
    <col min="1" max="1" width="3.75" customWidth="1"/>
    <col min="2" max="2" width="15.25" customWidth="1"/>
    <col min="3" max="3" width="10.125" customWidth="1"/>
    <col min="4" max="4" width="9" customWidth="1"/>
    <col min="5" max="5" width="10.125" customWidth="1"/>
    <col min="6" max="6" width="9.5" customWidth="1"/>
    <col min="7" max="7" width="10.125" customWidth="1"/>
    <col min="8" max="8" width="9.75" customWidth="1"/>
    <col min="9" max="9" width="12.125" customWidth="1"/>
    <col min="10" max="10" width="10.125" customWidth="1"/>
    <col min="11" max="11" width="9.5" customWidth="1"/>
    <col min="12" max="12" width="12.125" customWidth="1"/>
    <col min="257" max="257" width="3.75" customWidth="1"/>
    <col min="258" max="258" width="18.75" customWidth="1"/>
    <col min="259" max="262" width="9.75" customWidth="1"/>
    <col min="263" max="263" width="9" customWidth="1"/>
    <col min="264" max="264" width="7.5" customWidth="1"/>
    <col min="265" max="265" width="9.75" customWidth="1"/>
    <col min="266" max="266" width="8.875" customWidth="1"/>
    <col min="268" max="268" width="10.625" customWidth="1"/>
    <col min="513" max="513" width="3.75" customWidth="1"/>
    <col min="514" max="514" width="18.75" customWidth="1"/>
    <col min="515" max="518" width="9.75" customWidth="1"/>
    <col min="519" max="519" width="9" customWidth="1"/>
    <col min="520" max="520" width="7.5" customWidth="1"/>
    <col min="521" max="521" width="9.75" customWidth="1"/>
    <col min="522" max="522" width="8.875" customWidth="1"/>
    <col min="524" max="524" width="10.625" customWidth="1"/>
    <col min="769" max="769" width="3.75" customWidth="1"/>
    <col min="770" max="770" width="18.75" customWidth="1"/>
    <col min="771" max="774" width="9.75" customWidth="1"/>
    <col min="775" max="775" width="9" customWidth="1"/>
    <col min="776" max="776" width="7.5" customWidth="1"/>
    <col min="777" max="777" width="9.75" customWidth="1"/>
    <col min="778" max="778" width="8.875" customWidth="1"/>
    <col min="780" max="780" width="10.625" customWidth="1"/>
    <col min="1025" max="1025" width="3.75" customWidth="1"/>
    <col min="1026" max="1026" width="18.75" customWidth="1"/>
    <col min="1027" max="1030" width="9.75" customWidth="1"/>
    <col min="1031" max="1031" width="9" customWidth="1"/>
    <col min="1032" max="1032" width="7.5" customWidth="1"/>
    <col min="1033" max="1033" width="9.75" customWidth="1"/>
    <col min="1034" max="1034" width="8.875" customWidth="1"/>
    <col min="1036" max="1036" width="10.625" customWidth="1"/>
    <col min="1281" max="1281" width="3.75" customWidth="1"/>
    <col min="1282" max="1282" width="18.75" customWidth="1"/>
    <col min="1283" max="1286" width="9.75" customWidth="1"/>
    <col min="1287" max="1287" width="9" customWidth="1"/>
    <col min="1288" max="1288" width="7.5" customWidth="1"/>
    <col min="1289" max="1289" width="9.75" customWidth="1"/>
    <col min="1290" max="1290" width="8.875" customWidth="1"/>
    <col min="1292" max="1292" width="10.625" customWidth="1"/>
    <col min="1537" max="1537" width="3.75" customWidth="1"/>
    <col min="1538" max="1538" width="18.75" customWidth="1"/>
    <col min="1539" max="1542" width="9.75" customWidth="1"/>
    <col min="1543" max="1543" width="9" customWidth="1"/>
    <col min="1544" max="1544" width="7.5" customWidth="1"/>
    <col min="1545" max="1545" width="9.75" customWidth="1"/>
    <col min="1546" max="1546" width="8.875" customWidth="1"/>
    <col min="1548" max="1548" width="10.625" customWidth="1"/>
    <col min="1793" max="1793" width="3.75" customWidth="1"/>
    <col min="1794" max="1794" width="18.75" customWidth="1"/>
    <col min="1795" max="1798" width="9.75" customWidth="1"/>
    <col min="1799" max="1799" width="9" customWidth="1"/>
    <col min="1800" max="1800" width="7.5" customWidth="1"/>
    <col min="1801" max="1801" width="9.75" customWidth="1"/>
    <col min="1802" max="1802" width="8.875" customWidth="1"/>
    <col min="1804" max="1804" width="10.625" customWidth="1"/>
    <col min="2049" max="2049" width="3.75" customWidth="1"/>
    <col min="2050" max="2050" width="18.75" customWidth="1"/>
    <col min="2051" max="2054" width="9.75" customWidth="1"/>
    <col min="2055" max="2055" width="9" customWidth="1"/>
    <col min="2056" max="2056" width="7.5" customWidth="1"/>
    <col min="2057" max="2057" width="9.75" customWidth="1"/>
    <col min="2058" max="2058" width="8.875" customWidth="1"/>
    <col min="2060" max="2060" width="10.625" customWidth="1"/>
    <col min="2305" max="2305" width="3.75" customWidth="1"/>
    <col min="2306" max="2306" width="18.75" customWidth="1"/>
    <col min="2307" max="2310" width="9.75" customWidth="1"/>
    <col min="2311" max="2311" width="9" customWidth="1"/>
    <col min="2312" max="2312" width="7.5" customWidth="1"/>
    <col min="2313" max="2313" width="9.75" customWidth="1"/>
    <col min="2314" max="2314" width="8.875" customWidth="1"/>
    <col min="2316" max="2316" width="10.625" customWidth="1"/>
    <col min="2561" max="2561" width="3.75" customWidth="1"/>
    <col min="2562" max="2562" width="18.75" customWidth="1"/>
    <col min="2563" max="2566" width="9.75" customWidth="1"/>
    <col min="2567" max="2567" width="9" customWidth="1"/>
    <col min="2568" max="2568" width="7.5" customWidth="1"/>
    <col min="2569" max="2569" width="9.75" customWidth="1"/>
    <col min="2570" max="2570" width="8.875" customWidth="1"/>
    <col min="2572" max="2572" width="10.625" customWidth="1"/>
    <col min="2817" max="2817" width="3.75" customWidth="1"/>
    <col min="2818" max="2818" width="18.75" customWidth="1"/>
    <col min="2819" max="2822" width="9.75" customWidth="1"/>
    <col min="2823" max="2823" width="9" customWidth="1"/>
    <col min="2824" max="2824" width="7.5" customWidth="1"/>
    <col min="2825" max="2825" width="9.75" customWidth="1"/>
    <col min="2826" max="2826" width="8.875" customWidth="1"/>
    <col min="2828" max="2828" width="10.625" customWidth="1"/>
    <col min="3073" max="3073" width="3.75" customWidth="1"/>
    <col min="3074" max="3074" width="18.75" customWidth="1"/>
    <col min="3075" max="3078" width="9.75" customWidth="1"/>
    <col min="3079" max="3079" width="9" customWidth="1"/>
    <col min="3080" max="3080" width="7.5" customWidth="1"/>
    <col min="3081" max="3081" width="9.75" customWidth="1"/>
    <col min="3082" max="3082" width="8.875" customWidth="1"/>
    <col min="3084" max="3084" width="10.625" customWidth="1"/>
    <col min="3329" max="3329" width="3.75" customWidth="1"/>
    <col min="3330" max="3330" width="18.75" customWidth="1"/>
    <col min="3331" max="3334" width="9.75" customWidth="1"/>
    <col min="3335" max="3335" width="9" customWidth="1"/>
    <col min="3336" max="3336" width="7.5" customWidth="1"/>
    <col min="3337" max="3337" width="9.75" customWidth="1"/>
    <col min="3338" max="3338" width="8.875" customWidth="1"/>
    <col min="3340" max="3340" width="10.625" customWidth="1"/>
    <col min="3585" max="3585" width="3.75" customWidth="1"/>
    <col min="3586" max="3586" width="18.75" customWidth="1"/>
    <col min="3587" max="3590" width="9.75" customWidth="1"/>
    <col min="3591" max="3591" width="9" customWidth="1"/>
    <col min="3592" max="3592" width="7.5" customWidth="1"/>
    <col min="3593" max="3593" width="9.75" customWidth="1"/>
    <col min="3594" max="3594" width="8.875" customWidth="1"/>
    <col min="3596" max="3596" width="10.625" customWidth="1"/>
    <col min="3841" max="3841" width="3.75" customWidth="1"/>
    <col min="3842" max="3842" width="18.75" customWidth="1"/>
    <col min="3843" max="3846" width="9.75" customWidth="1"/>
    <col min="3847" max="3847" width="9" customWidth="1"/>
    <col min="3848" max="3848" width="7.5" customWidth="1"/>
    <col min="3849" max="3849" width="9.75" customWidth="1"/>
    <col min="3850" max="3850" width="8.875" customWidth="1"/>
    <col min="3852" max="3852" width="10.625" customWidth="1"/>
    <col min="4097" max="4097" width="3.75" customWidth="1"/>
    <col min="4098" max="4098" width="18.75" customWidth="1"/>
    <col min="4099" max="4102" width="9.75" customWidth="1"/>
    <col min="4103" max="4103" width="9" customWidth="1"/>
    <col min="4104" max="4104" width="7.5" customWidth="1"/>
    <col min="4105" max="4105" width="9.75" customWidth="1"/>
    <col min="4106" max="4106" width="8.875" customWidth="1"/>
    <col min="4108" max="4108" width="10.625" customWidth="1"/>
    <col min="4353" max="4353" width="3.75" customWidth="1"/>
    <col min="4354" max="4354" width="18.75" customWidth="1"/>
    <col min="4355" max="4358" width="9.75" customWidth="1"/>
    <col min="4359" max="4359" width="9" customWidth="1"/>
    <col min="4360" max="4360" width="7.5" customWidth="1"/>
    <col min="4361" max="4361" width="9.75" customWidth="1"/>
    <col min="4362" max="4362" width="8.875" customWidth="1"/>
    <col min="4364" max="4364" width="10.625" customWidth="1"/>
    <col min="4609" max="4609" width="3.75" customWidth="1"/>
    <col min="4610" max="4610" width="18.75" customWidth="1"/>
    <col min="4611" max="4614" width="9.75" customWidth="1"/>
    <col min="4615" max="4615" width="9" customWidth="1"/>
    <col min="4616" max="4616" width="7.5" customWidth="1"/>
    <col min="4617" max="4617" width="9.75" customWidth="1"/>
    <col min="4618" max="4618" width="8.875" customWidth="1"/>
    <col min="4620" max="4620" width="10.625" customWidth="1"/>
    <col min="4865" max="4865" width="3.75" customWidth="1"/>
    <col min="4866" max="4866" width="18.75" customWidth="1"/>
    <col min="4867" max="4870" width="9.75" customWidth="1"/>
    <col min="4871" max="4871" width="9" customWidth="1"/>
    <col min="4872" max="4872" width="7.5" customWidth="1"/>
    <col min="4873" max="4873" width="9.75" customWidth="1"/>
    <col min="4874" max="4874" width="8.875" customWidth="1"/>
    <col min="4876" max="4876" width="10.625" customWidth="1"/>
    <col min="5121" max="5121" width="3.75" customWidth="1"/>
    <col min="5122" max="5122" width="18.75" customWidth="1"/>
    <col min="5123" max="5126" width="9.75" customWidth="1"/>
    <col min="5127" max="5127" width="9" customWidth="1"/>
    <col min="5128" max="5128" width="7.5" customWidth="1"/>
    <col min="5129" max="5129" width="9.75" customWidth="1"/>
    <col min="5130" max="5130" width="8.875" customWidth="1"/>
    <col min="5132" max="5132" width="10.625" customWidth="1"/>
    <col min="5377" max="5377" width="3.75" customWidth="1"/>
    <col min="5378" max="5378" width="18.75" customWidth="1"/>
    <col min="5379" max="5382" width="9.75" customWidth="1"/>
    <col min="5383" max="5383" width="9" customWidth="1"/>
    <col min="5384" max="5384" width="7.5" customWidth="1"/>
    <col min="5385" max="5385" width="9.75" customWidth="1"/>
    <col min="5386" max="5386" width="8.875" customWidth="1"/>
    <col min="5388" max="5388" width="10.625" customWidth="1"/>
    <col min="5633" max="5633" width="3.75" customWidth="1"/>
    <col min="5634" max="5634" width="18.75" customWidth="1"/>
    <col min="5635" max="5638" width="9.75" customWidth="1"/>
    <col min="5639" max="5639" width="9" customWidth="1"/>
    <col min="5640" max="5640" width="7.5" customWidth="1"/>
    <col min="5641" max="5641" width="9.75" customWidth="1"/>
    <col min="5642" max="5642" width="8.875" customWidth="1"/>
    <col min="5644" max="5644" width="10.625" customWidth="1"/>
    <col min="5889" max="5889" width="3.75" customWidth="1"/>
    <col min="5890" max="5890" width="18.75" customWidth="1"/>
    <col min="5891" max="5894" width="9.75" customWidth="1"/>
    <col min="5895" max="5895" width="9" customWidth="1"/>
    <col min="5896" max="5896" width="7.5" customWidth="1"/>
    <col min="5897" max="5897" width="9.75" customWidth="1"/>
    <col min="5898" max="5898" width="8.875" customWidth="1"/>
    <col min="5900" max="5900" width="10.625" customWidth="1"/>
    <col min="6145" max="6145" width="3.75" customWidth="1"/>
    <col min="6146" max="6146" width="18.75" customWidth="1"/>
    <col min="6147" max="6150" width="9.75" customWidth="1"/>
    <col min="6151" max="6151" width="9" customWidth="1"/>
    <col min="6152" max="6152" width="7.5" customWidth="1"/>
    <col min="6153" max="6153" width="9.75" customWidth="1"/>
    <col min="6154" max="6154" width="8.875" customWidth="1"/>
    <col min="6156" max="6156" width="10.625" customWidth="1"/>
    <col min="6401" max="6401" width="3.75" customWidth="1"/>
    <col min="6402" max="6402" width="18.75" customWidth="1"/>
    <col min="6403" max="6406" width="9.75" customWidth="1"/>
    <col min="6407" max="6407" width="9" customWidth="1"/>
    <col min="6408" max="6408" width="7.5" customWidth="1"/>
    <col min="6409" max="6409" width="9.75" customWidth="1"/>
    <col min="6410" max="6410" width="8.875" customWidth="1"/>
    <col min="6412" max="6412" width="10.625" customWidth="1"/>
    <col min="6657" max="6657" width="3.75" customWidth="1"/>
    <col min="6658" max="6658" width="18.75" customWidth="1"/>
    <col min="6659" max="6662" width="9.75" customWidth="1"/>
    <col min="6663" max="6663" width="9" customWidth="1"/>
    <col min="6664" max="6664" width="7.5" customWidth="1"/>
    <col min="6665" max="6665" width="9.75" customWidth="1"/>
    <col min="6666" max="6666" width="8.875" customWidth="1"/>
    <col min="6668" max="6668" width="10.625" customWidth="1"/>
    <col min="6913" max="6913" width="3.75" customWidth="1"/>
    <col min="6914" max="6914" width="18.75" customWidth="1"/>
    <col min="6915" max="6918" width="9.75" customWidth="1"/>
    <col min="6919" max="6919" width="9" customWidth="1"/>
    <col min="6920" max="6920" width="7.5" customWidth="1"/>
    <col min="6921" max="6921" width="9.75" customWidth="1"/>
    <col min="6922" max="6922" width="8.875" customWidth="1"/>
    <col min="6924" max="6924" width="10.625" customWidth="1"/>
    <col min="7169" max="7169" width="3.75" customWidth="1"/>
    <col min="7170" max="7170" width="18.75" customWidth="1"/>
    <col min="7171" max="7174" width="9.75" customWidth="1"/>
    <col min="7175" max="7175" width="9" customWidth="1"/>
    <col min="7176" max="7176" width="7.5" customWidth="1"/>
    <col min="7177" max="7177" width="9.75" customWidth="1"/>
    <col min="7178" max="7178" width="8.875" customWidth="1"/>
    <col min="7180" max="7180" width="10.625" customWidth="1"/>
    <col min="7425" max="7425" width="3.75" customWidth="1"/>
    <col min="7426" max="7426" width="18.75" customWidth="1"/>
    <col min="7427" max="7430" width="9.75" customWidth="1"/>
    <col min="7431" max="7431" width="9" customWidth="1"/>
    <col min="7432" max="7432" width="7.5" customWidth="1"/>
    <col min="7433" max="7433" width="9.75" customWidth="1"/>
    <col min="7434" max="7434" width="8.875" customWidth="1"/>
    <col min="7436" max="7436" width="10.625" customWidth="1"/>
    <col min="7681" max="7681" width="3.75" customWidth="1"/>
    <col min="7682" max="7682" width="18.75" customWidth="1"/>
    <col min="7683" max="7686" width="9.75" customWidth="1"/>
    <col min="7687" max="7687" width="9" customWidth="1"/>
    <col min="7688" max="7688" width="7.5" customWidth="1"/>
    <col min="7689" max="7689" width="9.75" customWidth="1"/>
    <col min="7690" max="7690" width="8.875" customWidth="1"/>
    <col min="7692" max="7692" width="10.625" customWidth="1"/>
    <col min="7937" max="7937" width="3.75" customWidth="1"/>
    <col min="7938" max="7938" width="18.75" customWidth="1"/>
    <col min="7939" max="7942" width="9.75" customWidth="1"/>
    <col min="7943" max="7943" width="9" customWidth="1"/>
    <col min="7944" max="7944" width="7.5" customWidth="1"/>
    <col min="7945" max="7945" width="9.75" customWidth="1"/>
    <col min="7946" max="7946" width="8.875" customWidth="1"/>
    <col min="7948" max="7948" width="10.625" customWidth="1"/>
    <col min="8193" max="8193" width="3.75" customWidth="1"/>
    <col min="8194" max="8194" width="18.75" customWidth="1"/>
    <col min="8195" max="8198" width="9.75" customWidth="1"/>
    <col min="8199" max="8199" width="9" customWidth="1"/>
    <col min="8200" max="8200" width="7.5" customWidth="1"/>
    <col min="8201" max="8201" width="9.75" customWidth="1"/>
    <col min="8202" max="8202" width="8.875" customWidth="1"/>
    <col min="8204" max="8204" width="10.625" customWidth="1"/>
    <col min="8449" max="8449" width="3.75" customWidth="1"/>
    <col min="8450" max="8450" width="18.75" customWidth="1"/>
    <col min="8451" max="8454" width="9.75" customWidth="1"/>
    <col min="8455" max="8455" width="9" customWidth="1"/>
    <col min="8456" max="8456" width="7.5" customWidth="1"/>
    <col min="8457" max="8457" width="9.75" customWidth="1"/>
    <col min="8458" max="8458" width="8.875" customWidth="1"/>
    <col min="8460" max="8460" width="10.625" customWidth="1"/>
    <col min="8705" max="8705" width="3.75" customWidth="1"/>
    <col min="8706" max="8706" width="18.75" customWidth="1"/>
    <col min="8707" max="8710" width="9.75" customWidth="1"/>
    <col min="8711" max="8711" width="9" customWidth="1"/>
    <col min="8712" max="8712" width="7.5" customWidth="1"/>
    <col min="8713" max="8713" width="9.75" customWidth="1"/>
    <col min="8714" max="8714" width="8.875" customWidth="1"/>
    <col min="8716" max="8716" width="10.625" customWidth="1"/>
    <col min="8961" max="8961" width="3.75" customWidth="1"/>
    <col min="8962" max="8962" width="18.75" customWidth="1"/>
    <col min="8963" max="8966" width="9.75" customWidth="1"/>
    <col min="8967" max="8967" width="9" customWidth="1"/>
    <col min="8968" max="8968" width="7.5" customWidth="1"/>
    <col min="8969" max="8969" width="9.75" customWidth="1"/>
    <col min="8970" max="8970" width="8.875" customWidth="1"/>
    <col min="8972" max="8972" width="10.625" customWidth="1"/>
    <col min="9217" max="9217" width="3.75" customWidth="1"/>
    <col min="9218" max="9218" width="18.75" customWidth="1"/>
    <col min="9219" max="9222" width="9.75" customWidth="1"/>
    <col min="9223" max="9223" width="9" customWidth="1"/>
    <col min="9224" max="9224" width="7.5" customWidth="1"/>
    <col min="9225" max="9225" width="9.75" customWidth="1"/>
    <col min="9226" max="9226" width="8.875" customWidth="1"/>
    <col min="9228" max="9228" width="10.625" customWidth="1"/>
    <col min="9473" max="9473" width="3.75" customWidth="1"/>
    <col min="9474" max="9474" width="18.75" customWidth="1"/>
    <col min="9475" max="9478" width="9.75" customWidth="1"/>
    <col min="9479" max="9479" width="9" customWidth="1"/>
    <col min="9480" max="9480" width="7.5" customWidth="1"/>
    <col min="9481" max="9481" width="9.75" customWidth="1"/>
    <col min="9482" max="9482" width="8.875" customWidth="1"/>
    <col min="9484" max="9484" width="10.625" customWidth="1"/>
    <col min="9729" max="9729" width="3.75" customWidth="1"/>
    <col min="9730" max="9730" width="18.75" customWidth="1"/>
    <col min="9731" max="9734" width="9.75" customWidth="1"/>
    <col min="9735" max="9735" width="9" customWidth="1"/>
    <col min="9736" max="9736" width="7.5" customWidth="1"/>
    <col min="9737" max="9737" width="9.75" customWidth="1"/>
    <col min="9738" max="9738" width="8.875" customWidth="1"/>
    <col min="9740" max="9740" width="10.625" customWidth="1"/>
    <col min="9985" max="9985" width="3.75" customWidth="1"/>
    <col min="9986" max="9986" width="18.75" customWidth="1"/>
    <col min="9987" max="9990" width="9.75" customWidth="1"/>
    <col min="9991" max="9991" width="9" customWidth="1"/>
    <col min="9992" max="9992" width="7.5" customWidth="1"/>
    <col min="9993" max="9993" width="9.75" customWidth="1"/>
    <col min="9994" max="9994" width="8.875" customWidth="1"/>
    <col min="9996" max="9996" width="10.625" customWidth="1"/>
    <col min="10241" max="10241" width="3.75" customWidth="1"/>
    <col min="10242" max="10242" width="18.75" customWidth="1"/>
    <col min="10243" max="10246" width="9.75" customWidth="1"/>
    <col min="10247" max="10247" width="9" customWidth="1"/>
    <col min="10248" max="10248" width="7.5" customWidth="1"/>
    <col min="10249" max="10249" width="9.75" customWidth="1"/>
    <col min="10250" max="10250" width="8.875" customWidth="1"/>
    <col min="10252" max="10252" width="10.625" customWidth="1"/>
    <col min="10497" max="10497" width="3.75" customWidth="1"/>
    <col min="10498" max="10498" width="18.75" customWidth="1"/>
    <col min="10499" max="10502" width="9.75" customWidth="1"/>
    <col min="10503" max="10503" width="9" customWidth="1"/>
    <col min="10504" max="10504" width="7.5" customWidth="1"/>
    <col min="10505" max="10505" width="9.75" customWidth="1"/>
    <col min="10506" max="10506" width="8.875" customWidth="1"/>
    <col min="10508" max="10508" width="10.625" customWidth="1"/>
    <col min="10753" max="10753" width="3.75" customWidth="1"/>
    <col min="10754" max="10754" width="18.75" customWidth="1"/>
    <col min="10755" max="10758" width="9.75" customWidth="1"/>
    <col min="10759" max="10759" width="9" customWidth="1"/>
    <col min="10760" max="10760" width="7.5" customWidth="1"/>
    <col min="10761" max="10761" width="9.75" customWidth="1"/>
    <col min="10762" max="10762" width="8.875" customWidth="1"/>
    <col min="10764" max="10764" width="10.625" customWidth="1"/>
    <col min="11009" max="11009" width="3.75" customWidth="1"/>
    <col min="11010" max="11010" width="18.75" customWidth="1"/>
    <col min="11011" max="11014" width="9.75" customWidth="1"/>
    <col min="11015" max="11015" width="9" customWidth="1"/>
    <col min="11016" max="11016" width="7.5" customWidth="1"/>
    <col min="11017" max="11017" width="9.75" customWidth="1"/>
    <col min="11018" max="11018" width="8.875" customWidth="1"/>
    <col min="11020" max="11020" width="10.625" customWidth="1"/>
    <col min="11265" max="11265" width="3.75" customWidth="1"/>
    <col min="11266" max="11266" width="18.75" customWidth="1"/>
    <col min="11267" max="11270" width="9.75" customWidth="1"/>
    <col min="11271" max="11271" width="9" customWidth="1"/>
    <col min="11272" max="11272" width="7.5" customWidth="1"/>
    <col min="11273" max="11273" width="9.75" customWidth="1"/>
    <col min="11274" max="11274" width="8.875" customWidth="1"/>
    <col min="11276" max="11276" width="10.625" customWidth="1"/>
    <col min="11521" max="11521" width="3.75" customWidth="1"/>
    <col min="11522" max="11522" width="18.75" customWidth="1"/>
    <col min="11523" max="11526" width="9.75" customWidth="1"/>
    <col min="11527" max="11527" width="9" customWidth="1"/>
    <col min="11528" max="11528" width="7.5" customWidth="1"/>
    <col min="11529" max="11529" width="9.75" customWidth="1"/>
    <col min="11530" max="11530" width="8.875" customWidth="1"/>
    <col min="11532" max="11532" width="10.625" customWidth="1"/>
    <col min="11777" max="11777" width="3.75" customWidth="1"/>
    <col min="11778" max="11778" width="18.75" customWidth="1"/>
    <col min="11779" max="11782" width="9.75" customWidth="1"/>
    <col min="11783" max="11783" width="9" customWidth="1"/>
    <col min="11784" max="11784" width="7.5" customWidth="1"/>
    <col min="11785" max="11785" width="9.75" customWidth="1"/>
    <col min="11786" max="11786" width="8.875" customWidth="1"/>
    <col min="11788" max="11788" width="10.625" customWidth="1"/>
    <col min="12033" max="12033" width="3.75" customWidth="1"/>
    <col min="12034" max="12034" width="18.75" customWidth="1"/>
    <col min="12035" max="12038" width="9.75" customWidth="1"/>
    <col min="12039" max="12039" width="9" customWidth="1"/>
    <col min="12040" max="12040" width="7.5" customWidth="1"/>
    <col min="12041" max="12041" width="9.75" customWidth="1"/>
    <col min="12042" max="12042" width="8.875" customWidth="1"/>
    <col min="12044" max="12044" width="10.625" customWidth="1"/>
    <col min="12289" max="12289" width="3.75" customWidth="1"/>
    <col min="12290" max="12290" width="18.75" customWidth="1"/>
    <col min="12291" max="12294" width="9.75" customWidth="1"/>
    <col min="12295" max="12295" width="9" customWidth="1"/>
    <col min="12296" max="12296" width="7.5" customWidth="1"/>
    <col min="12297" max="12297" width="9.75" customWidth="1"/>
    <col min="12298" max="12298" width="8.875" customWidth="1"/>
    <col min="12300" max="12300" width="10.625" customWidth="1"/>
    <col min="12545" max="12545" width="3.75" customWidth="1"/>
    <col min="12546" max="12546" width="18.75" customWidth="1"/>
    <col min="12547" max="12550" width="9.75" customWidth="1"/>
    <col min="12551" max="12551" width="9" customWidth="1"/>
    <col min="12552" max="12552" width="7.5" customWidth="1"/>
    <col min="12553" max="12553" width="9.75" customWidth="1"/>
    <col min="12554" max="12554" width="8.875" customWidth="1"/>
    <col min="12556" max="12556" width="10.625" customWidth="1"/>
    <col min="12801" max="12801" width="3.75" customWidth="1"/>
    <col min="12802" max="12802" width="18.75" customWidth="1"/>
    <col min="12803" max="12806" width="9.75" customWidth="1"/>
    <col min="12807" max="12807" width="9" customWidth="1"/>
    <col min="12808" max="12808" width="7.5" customWidth="1"/>
    <col min="12809" max="12809" width="9.75" customWidth="1"/>
    <col min="12810" max="12810" width="8.875" customWidth="1"/>
    <col min="12812" max="12812" width="10.625" customWidth="1"/>
    <col min="13057" max="13057" width="3.75" customWidth="1"/>
    <col min="13058" max="13058" width="18.75" customWidth="1"/>
    <col min="13059" max="13062" width="9.75" customWidth="1"/>
    <col min="13063" max="13063" width="9" customWidth="1"/>
    <col min="13064" max="13064" width="7.5" customWidth="1"/>
    <col min="13065" max="13065" width="9.75" customWidth="1"/>
    <col min="13066" max="13066" width="8.875" customWidth="1"/>
    <col min="13068" max="13068" width="10.625" customWidth="1"/>
    <col min="13313" max="13313" width="3.75" customWidth="1"/>
    <col min="13314" max="13314" width="18.75" customWidth="1"/>
    <col min="13315" max="13318" width="9.75" customWidth="1"/>
    <col min="13319" max="13319" width="9" customWidth="1"/>
    <col min="13320" max="13320" width="7.5" customWidth="1"/>
    <col min="13321" max="13321" width="9.75" customWidth="1"/>
    <col min="13322" max="13322" width="8.875" customWidth="1"/>
    <col min="13324" max="13324" width="10.625" customWidth="1"/>
    <col min="13569" max="13569" width="3.75" customWidth="1"/>
    <col min="13570" max="13570" width="18.75" customWidth="1"/>
    <col min="13571" max="13574" width="9.75" customWidth="1"/>
    <col min="13575" max="13575" width="9" customWidth="1"/>
    <col min="13576" max="13576" width="7.5" customWidth="1"/>
    <col min="13577" max="13577" width="9.75" customWidth="1"/>
    <col min="13578" max="13578" width="8.875" customWidth="1"/>
    <col min="13580" max="13580" width="10.625" customWidth="1"/>
    <col min="13825" max="13825" width="3.75" customWidth="1"/>
    <col min="13826" max="13826" width="18.75" customWidth="1"/>
    <col min="13827" max="13830" width="9.75" customWidth="1"/>
    <col min="13831" max="13831" width="9" customWidth="1"/>
    <col min="13832" max="13832" width="7.5" customWidth="1"/>
    <col min="13833" max="13833" width="9.75" customWidth="1"/>
    <col min="13834" max="13834" width="8.875" customWidth="1"/>
    <col min="13836" max="13836" width="10.625" customWidth="1"/>
    <col min="14081" max="14081" width="3.75" customWidth="1"/>
    <col min="14082" max="14082" width="18.75" customWidth="1"/>
    <col min="14083" max="14086" width="9.75" customWidth="1"/>
    <col min="14087" max="14087" width="9" customWidth="1"/>
    <col min="14088" max="14088" width="7.5" customWidth="1"/>
    <col min="14089" max="14089" width="9.75" customWidth="1"/>
    <col min="14090" max="14090" width="8.875" customWidth="1"/>
    <col min="14092" max="14092" width="10.625" customWidth="1"/>
    <col min="14337" max="14337" width="3.75" customWidth="1"/>
    <col min="14338" max="14338" width="18.75" customWidth="1"/>
    <col min="14339" max="14342" width="9.75" customWidth="1"/>
    <col min="14343" max="14343" width="9" customWidth="1"/>
    <col min="14344" max="14344" width="7.5" customWidth="1"/>
    <col min="14345" max="14345" width="9.75" customWidth="1"/>
    <col min="14346" max="14346" width="8.875" customWidth="1"/>
    <col min="14348" max="14348" width="10.625" customWidth="1"/>
    <col min="14593" max="14593" width="3.75" customWidth="1"/>
    <col min="14594" max="14594" width="18.75" customWidth="1"/>
    <col min="14595" max="14598" width="9.75" customWidth="1"/>
    <col min="14599" max="14599" width="9" customWidth="1"/>
    <col min="14600" max="14600" width="7.5" customWidth="1"/>
    <col min="14601" max="14601" width="9.75" customWidth="1"/>
    <col min="14602" max="14602" width="8.875" customWidth="1"/>
    <col min="14604" max="14604" width="10.625" customWidth="1"/>
    <col min="14849" max="14849" width="3.75" customWidth="1"/>
    <col min="14850" max="14850" width="18.75" customWidth="1"/>
    <col min="14851" max="14854" width="9.75" customWidth="1"/>
    <col min="14855" max="14855" width="9" customWidth="1"/>
    <col min="14856" max="14856" width="7.5" customWidth="1"/>
    <col min="14857" max="14857" width="9.75" customWidth="1"/>
    <col min="14858" max="14858" width="8.875" customWidth="1"/>
    <col min="14860" max="14860" width="10.625" customWidth="1"/>
    <col min="15105" max="15105" width="3.75" customWidth="1"/>
    <col min="15106" max="15106" width="18.75" customWidth="1"/>
    <col min="15107" max="15110" width="9.75" customWidth="1"/>
    <col min="15111" max="15111" width="9" customWidth="1"/>
    <col min="15112" max="15112" width="7.5" customWidth="1"/>
    <col min="15113" max="15113" width="9.75" customWidth="1"/>
    <col min="15114" max="15114" width="8.875" customWidth="1"/>
    <col min="15116" max="15116" width="10.625" customWidth="1"/>
    <col min="15361" max="15361" width="3.75" customWidth="1"/>
    <col min="15362" max="15362" width="18.75" customWidth="1"/>
    <col min="15363" max="15366" width="9.75" customWidth="1"/>
    <col min="15367" max="15367" width="9" customWidth="1"/>
    <col min="15368" max="15368" width="7.5" customWidth="1"/>
    <col min="15369" max="15369" width="9.75" customWidth="1"/>
    <col min="15370" max="15370" width="8.875" customWidth="1"/>
    <col min="15372" max="15372" width="10.625" customWidth="1"/>
    <col min="15617" max="15617" width="3.75" customWidth="1"/>
    <col min="15618" max="15618" width="18.75" customWidth="1"/>
    <col min="15619" max="15622" width="9.75" customWidth="1"/>
    <col min="15623" max="15623" width="9" customWidth="1"/>
    <col min="15624" max="15624" width="7.5" customWidth="1"/>
    <col min="15625" max="15625" width="9.75" customWidth="1"/>
    <col min="15626" max="15626" width="8.875" customWidth="1"/>
    <col min="15628" max="15628" width="10.625" customWidth="1"/>
    <col min="15873" max="15873" width="3.75" customWidth="1"/>
    <col min="15874" max="15874" width="18.75" customWidth="1"/>
    <col min="15875" max="15878" width="9.75" customWidth="1"/>
    <col min="15879" max="15879" width="9" customWidth="1"/>
    <col min="15880" max="15880" width="7.5" customWidth="1"/>
    <col min="15881" max="15881" width="9.75" customWidth="1"/>
    <col min="15882" max="15882" width="8.875" customWidth="1"/>
    <col min="15884" max="15884" width="10.625" customWidth="1"/>
    <col min="16129" max="16129" width="3.75" customWidth="1"/>
    <col min="16130" max="16130" width="18.75" customWidth="1"/>
    <col min="16131" max="16134" width="9.75" customWidth="1"/>
    <col min="16135" max="16135" width="9" customWidth="1"/>
    <col min="16136" max="16136" width="7.5" customWidth="1"/>
    <col min="16137" max="16137" width="9.75" customWidth="1"/>
    <col min="16138" max="16138" width="8.875" customWidth="1"/>
    <col min="16140" max="16140" width="10.625" customWidth="1"/>
  </cols>
  <sheetData>
    <row r="1" spans="1:13" ht="16.5" x14ac:dyDescent="0.25">
      <c r="A1" s="170" t="s">
        <v>56</v>
      </c>
      <c r="B1" s="170"/>
    </row>
    <row r="2" spans="1:13" ht="16.5" x14ac:dyDescent="0.25">
      <c r="A2" s="206" t="s">
        <v>89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</row>
    <row r="3" spans="1:13" ht="16.5" x14ac:dyDescent="0.25">
      <c r="A3" s="170" t="s">
        <v>93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</row>
    <row r="4" spans="1:13" ht="16.5" x14ac:dyDescent="0.25">
      <c r="A4" s="7"/>
      <c r="B4" s="3"/>
      <c r="C4" s="7"/>
      <c r="D4" s="7"/>
      <c r="E4" s="7"/>
      <c r="F4" s="7"/>
      <c r="G4" s="7"/>
      <c r="H4" s="7"/>
      <c r="I4" s="7"/>
      <c r="J4" s="7"/>
      <c r="L4" s="7"/>
    </row>
    <row r="5" spans="1:13" ht="37.5" customHeight="1" x14ac:dyDescent="0.25">
      <c r="A5" s="207" t="s">
        <v>0</v>
      </c>
      <c r="B5" s="207" t="s">
        <v>1</v>
      </c>
      <c r="C5" s="209" t="s">
        <v>45</v>
      </c>
      <c r="D5" s="209"/>
      <c r="E5" s="210" t="s">
        <v>31</v>
      </c>
      <c r="F5" s="210"/>
      <c r="G5" s="211" t="s">
        <v>32</v>
      </c>
      <c r="H5" s="212"/>
      <c r="I5" s="213"/>
      <c r="J5" s="214" t="s">
        <v>33</v>
      </c>
      <c r="K5" s="212"/>
      <c r="L5" s="213"/>
    </row>
    <row r="6" spans="1:13" ht="54" customHeight="1" x14ac:dyDescent="0.25">
      <c r="A6" s="208"/>
      <c r="B6" s="208"/>
      <c r="C6" s="5" t="s">
        <v>34</v>
      </c>
      <c r="D6" s="5" t="s">
        <v>35</v>
      </c>
      <c r="E6" s="5" t="s">
        <v>36</v>
      </c>
      <c r="F6" s="5" t="s">
        <v>37</v>
      </c>
      <c r="G6" s="5" t="s">
        <v>38</v>
      </c>
      <c r="H6" s="5" t="s">
        <v>39</v>
      </c>
      <c r="I6" s="5" t="s">
        <v>40</v>
      </c>
      <c r="J6" s="5" t="s">
        <v>38</v>
      </c>
      <c r="K6" s="5" t="s">
        <v>39</v>
      </c>
      <c r="L6" s="5" t="s">
        <v>40</v>
      </c>
    </row>
    <row r="7" spans="1:13" s="44" customFormat="1" ht="29.25" customHeight="1" x14ac:dyDescent="0.25">
      <c r="A7" s="38"/>
      <c r="B7" s="39" t="s">
        <v>58</v>
      </c>
      <c r="C7" s="40">
        <f>SUM(C8:C27)</f>
        <v>2424</v>
      </c>
      <c r="D7" s="40">
        <f>SUM(D8:D27)</f>
        <v>2059</v>
      </c>
      <c r="E7" s="40">
        <f>SUM(E8:E27)</f>
        <v>1277</v>
      </c>
      <c r="F7" s="40">
        <f>SUM(F8:F27)</f>
        <v>1294</v>
      </c>
      <c r="G7" s="41">
        <f t="shared" ref="G7:G22" si="0">E7/C7%</f>
        <v>52.681518151815183</v>
      </c>
      <c r="H7" s="42">
        <v>65</v>
      </c>
      <c r="I7" s="41">
        <f t="shared" ref="I7:I22" si="1">G7/H7%</f>
        <v>81.048489464331041</v>
      </c>
      <c r="J7" s="41">
        <f t="shared" ref="J7:J22" si="2">F7/D7%</f>
        <v>62.846041767848469</v>
      </c>
      <c r="K7" s="42">
        <v>77</v>
      </c>
      <c r="L7" s="41">
        <f t="shared" ref="L7:L22" si="3">J7/K7%</f>
        <v>81.618236062140866</v>
      </c>
      <c r="M7" s="43"/>
    </row>
    <row r="8" spans="1:13" s="44" customFormat="1" ht="18.75" customHeight="1" x14ac:dyDescent="0.3">
      <c r="A8" s="45">
        <v>1</v>
      </c>
      <c r="B8" s="46" t="s">
        <v>59</v>
      </c>
      <c r="C8" s="47">
        <v>161</v>
      </c>
      <c r="D8" s="48">
        <v>142</v>
      </c>
      <c r="E8" s="49">
        <v>50</v>
      </c>
      <c r="F8" s="50">
        <v>103</v>
      </c>
      <c r="G8" s="51">
        <f t="shared" si="0"/>
        <v>31.05590062111801</v>
      </c>
      <c r="H8" s="52">
        <v>65</v>
      </c>
      <c r="I8" s="51">
        <f t="shared" si="1"/>
        <v>47.778308647873857</v>
      </c>
      <c r="J8" s="51">
        <f t="shared" si="2"/>
        <v>72.535211267605632</v>
      </c>
      <c r="K8" s="53">
        <v>77</v>
      </c>
      <c r="L8" s="51">
        <f t="shared" si="3"/>
        <v>94.201573074812501</v>
      </c>
      <c r="M8" s="54"/>
    </row>
    <row r="9" spans="1:13" s="44" customFormat="1" ht="18.75" customHeight="1" x14ac:dyDescent="0.3">
      <c r="A9" s="45">
        <v>2</v>
      </c>
      <c r="B9" s="55" t="s">
        <v>60</v>
      </c>
      <c r="C9" s="56">
        <v>155</v>
      </c>
      <c r="D9" s="48">
        <v>129</v>
      </c>
      <c r="E9" s="57">
        <v>88</v>
      </c>
      <c r="F9" s="50">
        <v>86</v>
      </c>
      <c r="G9" s="51">
        <f t="shared" si="0"/>
        <v>56.774193548387096</v>
      </c>
      <c r="H9" s="52">
        <v>65</v>
      </c>
      <c r="I9" s="51">
        <f t="shared" si="1"/>
        <v>87.344913151364764</v>
      </c>
      <c r="J9" s="51">
        <f t="shared" si="2"/>
        <v>66.666666666666671</v>
      </c>
      <c r="K9" s="53">
        <v>77</v>
      </c>
      <c r="L9" s="51">
        <f t="shared" si="3"/>
        <v>86.580086580086586</v>
      </c>
      <c r="M9" s="58"/>
    </row>
    <row r="10" spans="1:13" s="44" customFormat="1" ht="18.75" customHeight="1" x14ac:dyDescent="0.3">
      <c r="A10" s="59">
        <v>3</v>
      </c>
      <c r="B10" s="55" t="s">
        <v>61</v>
      </c>
      <c r="C10" s="56">
        <v>144</v>
      </c>
      <c r="D10" s="48">
        <v>127</v>
      </c>
      <c r="E10" s="57">
        <v>80</v>
      </c>
      <c r="F10" s="50">
        <v>74</v>
      </c>
      <c r="G10" s="51">
        <f t="shared" si="0"/>
        <v>55.555555555555557</v>
      </c>
      <c r="H10" s="52">
        <v>65</v>
      </c>
      <c r="I10" s="51">
        <f t="shared" si="1"/>
        <v>85.470085470085465</v>
      </c>
      <c r="J10" s="51">
        <f t="shared" si="2"/>
        <v>58.267716535433067</v>
      </c>
      <c r="K10" s="53">
        <v>77</v>
      </c>
      <c r="L10" s="51">
        <f t="shared" si="3"/>
        <v>75.672359136926062</v>
      </c>
      <c r="M10" s="58"/>
    </row>
    <row r="11" spans="1:13" s="44" customFormat="1" ht="18.75" customHeight="1" x14ac:dyDescent="0.3">
      <c r="A11" s="59">
        <v>4</v>
      </c>
      <c r="B11" s="46" t="s">
        <v>62</v>
      </c>
      <c r="C11" s="56">
        <v>122</v>
      </c>
      <c r="D11" s="48">
        <v>110</v>
      </c>
      <c r="E11" s="49">
        <v>70</v>
      </c>
      <c r="F11" s="60">
        <v>83</v>
      </c>
      <c r="G11" s="51">
        <f t="shared" si="0"/>
        <v>57.377049180327873</v>
      </c>
      <c r="H11" s="52">
        <v>65</v>
      </c>
      <c r="I11" s="51">
        <f t="shared" si="1"/>
        <v>88.272383354350566</v>
      </c>
      <c r="J11" s="51">
        <f>F11/D11%</f>
        <v>75.454545454545453</v>
      </c>
      <c r="K11" s="53">
        <v>77</v>
      </c>
      <c r="L11" s="51">
        <f t="shared" si="3"/>
        <v>97.992916174734347</v>
      </c>
      <c r="M11" s="54"/>
    </row>
    <row r="12" spans="1:13" s="44" customFormat="1" ht="18.75" customHeight="1" x14ac:dyDescent="0.3">
      <c r="A12" s="59">
        <v>5</v>
      </c>
      <c r="B12" s="46" t="s">
        <v>63</v>
      </c>
      <c r="C12" s="56">
        <v>247</v>
      </c>
      <c r="D12" s="48">
        <v>210</v>
      </c>
      <c r="E12" s="49">
        <v>146</v>
      </c>
      <c r="F12" s="50">
        <v>129</v>
      </c>
      <c r="G12" s="51">
        <f t="shared" si="0"/>
        <v>59.109311740890682</v>
      </c>
      <c r="H12" s="52">
        <v>65</v>
      </c>
      <c r="I12" s="51">
        <f t="shared" si="1"/>
        <v>90.937402678293353</v>
      </c>
      <c r="J12" s="51">
        <f t="shared" si="2"/>
        <v>61.428571428571423</v>
      </c>
      <c r="K12" s="53">
        <v>77</v>
      </c>
      <c r="L12" s="51">
        <f t="shared" si="3"/>
        <v>79.777365491651196</v>
      </c>
      <c r="M12" s="54"/>
    </row>
    <row r="13" spans="1:13" s="44" customFormat="1" ht="18.75" customHeight="1" x14ac:dyDescent="0.3">
      <c r="A13" s="59">
        <v>6</v>
      </c>
      <c r="B13" s="46" t="s">
        <v>64</v>
      </c>
      <c r="C13" s="56">
        <v>215</v>
      </c>
      <c r="D13" s="48">
        <v>176</v>
      </c>
      <c r="E13" s="49">
        <v>88</v>
      </c>
      <c r="F13" s="60">
        <v>103</v>
      </c>
      <c r="G13" s="51">
        <f t="shared" si="0"/>
        <v>40.930232558139537</v>
      </c>
      <c r="H13" s="52">
        <v>65</v>
      </c>
      <c r="I13" s="51">
        <f t="shared" si="1"/>
        <v>62.9695885509839</v>
      </c>
      <c r="J13" s="51">
        <f t="shared" si="2"/>
        <v>58.522727272727273</v>
      </c>
      <c r="K13" s="53">
        <v>77</v>
      </c>
      <c r="L13" s="51">
        <f t="shared" si="3"/>
        <v>76.003541912632826</v>
      </c>
      <c r="M13" s="54"/>
    </row>
    <row r="14" spans="1:13" s="44" customFormat="1" ht="18.75" customHeight="1" x14ac:dyDescent="0.25">
      <c r="A14" s="45">
        <v>7</v>
      </c>
      <c r="B14" s="55" t="s">
        <v>65</v>
      </c>
      <c r="C14" s="61">
        <v>121</v>
      </c>
      <c r="D14" s="48">
        <v>94</v>
      </c>
      <c r="E14" s="49">
        <v>64</v>
      </c>
      <c r="F14" s="50">
        <v>67</v>
      </c>
      <c r="G14" s="51">
        <f t="shared" si="0"/>
        <v>52.892561983471076</v>
      </c>
      <c r="H14" s="52">
        <v>65</v>
      </c>
      <c r="I14" s="51">
        <f t="shared" si="1"/>
        <v>81.373172282263184</v>
      </c>
      <c r="J14" s="51">
        <f t="shared" si="2"/>
        <v>71.276595744680861</v>
      </c>
      <c r="K14" s="53">
        <v>77</v>
      </c>
      <c r="L14" s="51">
        <f t="shared" si="3"/>
        <v>92.567007460624495</v>
      </c>
      <c r="M14" s="54"/>
    </row>
    <row r="15" spans="1:13" s="44" customFormat="1" ht="18.75" customHeight="1" x14ac:dyDescent="0.3">
      <c r="A15" s="45">
        <v>8</v>
      </c>
      <c r="B15" s="55" t="s">
        <v>66</v>
      </c>
      <c r="C15" s="56">
        <v>122</v>
      </c>
      <c r="D15" s="48">
        <v>113</v>
      </c>
      <c r="E15" s="57">
        <v>75</v>
      </c>
      <c r="F15" s="60">
        <v>57</v>
      </c>
      <c r="G15" s="51">
        <f t="shared" si="0"/>
        <v>61.475409836065573</v>
      </c>
      <c r="H15" s="52">
        <v>65</v>
      </c>
      <c r="I15" s="51">
        <f t="shared" si="1"/>
        <v>94.57755359394703</v>
      </c>
      <c r="J15" s="51">
        <f t="shared" si="2"/>
        <v>50.442477876106203</v>
      </c>
      <c r="K15" s="53">
        <v>77</v>
      </c>
      <c r="L15" s="51">
        <f t="shared" si="3"/>
        <v>65.509711527410659</v>
      </c>
      <c r="M15" s="58"/>
    </row>
    <row r="16" spans="1:13" s="44" customFormat="1" ht="18.75" customHeight="1" x14ac:dyDescent="0.3">
      <c r="A16" s="59">
        <v>9</v>
      </c>
      <c r="B16" s="55" t="s">
        <v>67</v>
      </c>
      <c r="C16" s="56">
        <v>141</v>
      </c>
      <c r="D16" s="48">
        <v>121</v>
      </c>
      <c r="E16" s="49">
        <v>80</v>
      </c>
      <c r="F16" s="50">
        <v>75</v>
      </c>
      <c r="G16" s="51">
        <f t="shared" si="0"/>
        <v>56.737588652482273</v>
      </c>
      <c r="H16" s="52">
        <v>65</v>
      </c>
      <c r="I16" s="51">
        <f t="shared" si="1"/>
        <v>87.288597926895804</v>
      </c>
      <c r="J16" s="51">
        <f t="shared" si="2"/>
        <v>61.983471074380169</v>
      </c>
      <c r="K16" s="53">
        <v>77</v>
      </c>
      <c r="L16" s="51">
        <f t="shared" si="3"/>
        <v>80.498014382311908</v>
      </c>
      <c r="M16" s="54"/>
    </row>
    <row r="17" spans="1:13" s="44" customFormat="1" ht="18.75" customHeight="1" x14ac:dyDescent="0.3">
      <c r="A17" s="59">
        <v>10</v>
      </c>
      <c r="B17" s="55" t="s">
        <v>68</v>
      </c>
      <c r="C17" s="56">
        <v>142</v>
      </c>
      <c r="D17" s="48">
        <v>128</v>
      </c>
      <c r="E17" s="49">
        <v>79</v>
      </c>
      <c r="F17" s="50">
        <v>80</v>
      </c>
      <c r="G17" s="51">
        <f t="shared" si="0"/>
        <v>55.633802816901408</v>
      </c>
      <c r="H17" s="52">
        <v>65</v>
      </c>
      <c r="I17" s="51">
        <f t="shared" si="1"/>
        <v>85.590465872156003</v>
      </c>
      <c r="J17" s="51">
        <f t="shared" si="2"/>
        <v>62.5</v>
      </c>
      <c r="K17" s="53">
        <v>77</v>
      </c>
      <c r="L17" s="51">
        <f t="shared" si="3"/>
        <v>81.168831168831161</v>
      </c>
      <c r="M17" s="54"/>
    </row>
    <row r="18" spans="1:13" s="44" customFormat="1" ht="18.75" customHeight="1" x14ac:dyDescent="0.3">
      <c r="A18" s="59">
        <v>11</v>
      </c>
      <c r="B18" s="55" t="s">
        <v>69</v>
      </c>
      <c r="C18" s="56">
        <v>228</v>
      </c>
      <c r="D18" s="48">
        <v>180</v>
      </c>
      <c r="E18" s="49">
        <v>118</v>
      </c>
      <c r="F18" s="50">
        <v>125</v>
      </c>
      <c r="G18" s="51">
        <f t="shared" si="0"/>
        <v>51.754385964912288</v>
      </c>
      <c r="H18" s="52">
        <v>65</v>
      </c>
      <c r="I18" s="51">
        <f t="shared" si="1"/>
        <v>79.622132253711214</v>
      </c>
      <c r="J18" s="51">
        <f t="shared" si="2"/>
        <v>69.444444444444443</v>
      </c>
      <c r="K18" s="53">
        <v>77</v>
      </c>
      <c r="L18" s="51">
        <f t="shared" si="3"/>
        <v>90.187590187590189</v>
      </c>
      <c r="M18" s="54"/>
    </row>
    <row r="19" spans="1:13" s="44" customFormat="1" ht="18.75" customHeight="1" x14ac:dyDescent="0.3">
      <c r="A19" s="59">
        <v>12</v>
      </c>
      <c r="B19" s="55" t="s">
        <v>70</v>
      </c>
      <c r="C19" s="56">
        <v>165</v>
      </c>
      <c r="D19" s="48">
        <v>137</v>
      </c>
      <c r="E19" s="49">
        <v>79</v>
      </c>
      <c r="F19" s="50">
        <v>73</v>
      </c>
      <c r="G19" s="51">
        <f t="shared" si="0"/>
        <v>47.878787878787882</v>
      </c>
      <c r="H19" s="52">
        <v>65</v>
      </c>
      <c r="I19" s="51">
        <f t="shared" si="1"/>
        <v>73.659673659673658</v>
      </c>
      <c r="J19" s="51">
        <f t="shared" si="2"/>
        <v>53.284671532846708</v>
      </c>
      <c r="K19" s="53">
        <v>77</v>
      </c>
      <c r="L19" s="51">
        <f t="shared" si="3"/>
        <v>69.200872120580144</v>
      </c>
      <c r="M19" s="54"/>
    </row>
    <row r="20" spans="1:13" s="44" customFormat="1" ht="18.75" customHeight="1" x14ac:dyDescent="0.3">
      <c r="A20" s="59">
        <v>13</v>
      </c>
      <c r="B20" s="55" t="s">
        <v>71</v>
      </c>
      <c r="C20" s="56">
        <v>69</v>
      </c>
      <c r="D20" s="48">
        <v>50</v>
      </c>
      <c r="E20" s="49">
        <v>40</v>
      </c>
      <c r="F20" s="50">
        <v>33</v>
      </c>
      <c r="G20" s="51">
        <f t="shared" si="0"/>
        <v>57.971014492753625</v>
      </c>
      <c r="H20" s="52">
        <v>65</v>
      </c>
      <c r="I20" s="51">
        <f t="shared" si="1"/>
        <v>89.186176142697875</v>
      </c>
      <c r="J20" s="51">
        <f t="shared" si="2"/>
        <v>66</v>
      </c>
      <c r="K20" s="53">
        <v>77</v>
      </c>
      <c r="L20" s="51">
        <f t="shared" si="3"/>
        <v>85.714285714285708</v>
      </c>
      <c r="M20" s="54"/>
    </row>
    <row r="21" spans="1:13" s="44" customFormat="1" ht="18.75" customHeight="1" x14ac:dyDescent="0.3">
      <c r="A21" s="59">
        <v>14</v>
      </c>
      <c r="B21" s="55" t="s">
        <v>72</v>
      </c>
      <c r="C21" s="56">
        <v>208</v>
      </c>
      <c r="D21" s="48">
        <v>172</v>
      </c>
      <c r="E21" s="49">
        <v>120</v>
      </c>
      <c r="F21" s="50">
        <v>99</v>
      </c>
      <c r="G21" s="51">
        <f t="shared" si="0"/>
        <v>57.692307692307693</v>
      </c>
      <c r="H21" s="52">
        <v>65</v>
      </c>
      <c r="I21" s="51">
        <f t="shared" si="1"/>
        <v>88.757396449704146</v>
      </c>
      <c r="J21" s="51">
        <f t="shared" si="2"/>
        <v>57.558139534883722</v>
      </c>
      <c r="K21" s="53">
        <v>77</v>
      </c>
      <c r="L21" s="51">
        <f t="shared" si="3"/>
        <v>74.750830564784053</v>
      </c>
      <c r="M21" s="54"/>
    </row>
    <row r="22" spans="1:13" s="44" customFormat="1" ht="18.75" customHeight="1" x14ac:dyDescent="0.3">
      <c r="A22" s="59">
        <v>15</v>
      </c>
      <c r="B22" s="55" t="s">
        <v>73</v>
      </c>
      <c r="C22" s="56">
        <v>184</v>
      </c>
      <c r="D22" s="48">
        <v>170</v>
      </c>
      <c r="E22" s="49">
        <v>100</v>
      </c>
      <c r="F22" s="50">
        <v>107</v>
      </c>
      <c r="G22" s="51">
        <f t="shared" si="0"/>
        <v>54.347826086956516</v>
      </c>
      <c r="H22" s="52">
        <v>65</v>
      </c>
      <c r="I22" s="51">
        <f t="shared" si="1"/>
        <v>83.612040133779246</v>
      </c>
      <c r="J22" s="51">
        <f t="shared" si="2"/>
        <v>62.941176470588239</v>
      </c>
      <c r="K22" s="53">
        <v>77</v>
      </c>
      <c r="L22" s="51">
        <f t="shared" si="3"/>
        <v>81.741787624140571</v>
      </c>
      <c r="M22" s="54"/>
    </row>
  </sheetData>
  <mergeCells count="9">
    <mergeCell ref="A1:B1"/>
    <mergeCell ref="A2:L2"/>
    <mergeCell ref="A3:L3"/>
    <mergeCell ref="A5:A6"/>
    <mergeCell ref="B5:B6"/>
    <mergeCell ref="C5:D5"/>
    <mergeCell ref="E5:F5"/>
    <mergeCell ref="G5:I5"/>
    <mergeCell ref="J5:L5"/>
  </mergeCells>
  <pageMargins left="0.4" right="0.2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tabSelected="1" view="pageBreakPreview" zoomScale="60" zoomScaleNormal="90" workbookViewId="0">
      <selection activeCell="G26" sqref="G26"/>
    </sheetView>
  </sheetViews>
  <sheetFormatPr defaultRowHeight="15.75" x14ac:dyDescent="0.25"/>
  <cols>
    <col min="1" max="1" width="3.875" style="145" customWidth="1"/>
    <col min="2" max="2" width="11.5" style="44" customWidth="1"/>
    <col min="3" max="3" width="7" style="44" customWidth="1"/>
    <col min="4" max="4" width="6.75" style="44" customWidth="1"/>
    <col min="5" max="5" width="6.875" style="44" customWidth="1"/>
    <col min="6" max="6" width="7.25" style="44" customWidth="1"/>
    <col min="7" max="7" width="6.75" style="44" customWidth="1"/>
    <col min="8" max="8" width="6.5" style="44" customWidth="1"/>
    <col min="9" max="9" width="6.125" style="44" customWidth="1"/>
    <col min="10" max="10" width="6.5" style="44" customWidth="1"/>
    <col min="11" max="11" width="5.75" style="44" customWidth="1"/>
    <col min="12" max="12" width="7.625" style="44" customWidth="1"/>
    <col min="13" max="14" width="7.5" style="44" customWidth="1"/>
    <col min="15" max="15" width="6" style="44" customWidth="1"/>
    <col min="16" max="16" width="7.375" style="44" customWidth="1"/>
    <col min="17" max="17" width="9.75" style="44" customWidth="1"/>
    <col min="18" max="16384" width="9" style="44"/>
  </cols>
  <sheetData>
    <row r="1" spans="1:18" ht="16.5" x14ac:dyDescent="0.25">
      <c r="A1" s="170" t="s">
        <v>115</v>
      </c>
      <c r="B1" s="170"/>
      <c r="C1" s="170"/>
    </row>
    <row r="2" spans="1:18" s="143" customFormat="1" ht="18.75" x14ac:dyDescent="0.3">
      <c r="A2" s="142"/>
      <c r="B2" s="217" t="s">
        <v>116</v>
      </c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</row>
    <row r="3" spans="1:18" s="143" customFormat="1" ht="18.75" x14ac:dyDescent="0.3">
      <c r="A3" s="142"/>
      <c r="B3" s="169" t="s">
        <v>117</v>
      </c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</row>
    <row r="4" spans="1:18" s="143" customFormat="1" ht="13.5" customHeight="1" x14ac:dyDescent="0.3">
      <c r="A4" s="142"/>
      <c r="B4" s="142"/>
      <c r="C4" s="142"/>
      <c r="D4" s="142"/>
      <c r="E4" s="142"/>
      <c r="F4" s="142"/>
      <c r="G4" s="142"/>
      <c r="H4" s="144"/>
      <c r="I4" s="144"/>
      <c r="J4" s="144"/>
      <c r="K4" s="142"/>
      <c r="L4" s="142"/>
      <c r="M4" s="142"/>
      <c r="N4" s="144"/>
      <c r="O4" s="144"/>
      <c r="P4" s="166"/>
      <c r="Q4" s="166"/>
      <c r="R4" s="166"/>
    </row>
    <row r="5" spans="1:18" ht="7.5" customHeight="1" x14ac:dyDescent="0.25"/>
    <row r="6" spans="1:18" s="146" customFormat="1" ht="18" customHeight="1" x14ac:dyDescent="0.25">
      <c r="A6" s="218" t="s">
        <v>0</v>
      </c>
      <c r="B6" s="221" t="s">
        <v>1</v>
      </c>
      <c r="C6" s="221" t="s">
        <v>94</v>
      </c>
      <c r="D6" s="221"/>
      <c r="E6" s="221"/>
      <c r="F6" s="193" t="s">
        <v>95</v>
      </c>
      <c r="G6" s="194"/>
      <c r="H6" s="194"/>
      <c r="I6" s="194"/>
      <c r="J6" s="194"/>
      <c r="K6" s="194"/>
      <c r="L6" s="194"/>
      <c r="M6" s="194"/>
      <c r="N6" s="195"/>
      <c r="O6" s="201" t="s">
        <v>96</v>
      </c>
      <c r="P6" s="215"/>
      <c r="Q6" s="202"/>
    </row>
    <row r="7" spans="1:18" s="146" customFormat="1" x14ac:dyDescent="0.25">
      <c r="A7" s="219"/>
      <c r="B7" s="221"/>
      <c r="C7" s="216" t="s">
        <v>97</v>
      </c>
      <c r="D7" s="216" t="s">
        <v>98</v>
      </c>
      <c r="E7" s="216" t="s">
        <v>99</v>
      </c>
      <c r="F7" s="196" t="s">
        <v>100</v>
      </c>
      <c r="G7" s="193" t="s">
        <v>101</v>
      </c>
      <c r="H7" s="194"/>
      <c r="I7" s="194"/>
      <c r="J7" s="195"/>
      <c r="K7" s="193" t="s">
        <v>102</v>
      </c>
      <c r="L7" s="195"/>
      <c r="M7" s="203" t="s">
        <v>103</v>
      </c>
      <c r="N7" s="203" t="s">
        <v>104</v>
      </c>
      <c r="O7" s="203" t="s">
        <v>105</v>
      </c>
      <c r="P7" s="196" t="s">
        <v>106</v>
      </c>
      <c r="Q7" s="196" t="s">
        <v>107</v>
      </c>
    </row>
    <row r="8" spans="1:18" s="146" customFormat="1" ht="63" x14ac:dyDescent="0.25">
      <c r="A8" s="220"/>
      <c r="B8" s="221"/>
      <c r="C8" s="216"/>
      <c r="D8" s="216"/>
      <c r="E8" s="216"/>
      <c r="F8" s="197"/>
      <c r="G8" s="9" t="s">
        <v>108</v>
      </c>
      <c r="H8" s="9" t="s">
        <v>109</v>
      </c>
      <c r="I8" s="9" t="s">
        <v>110</v>
      </c>
      <c r="J8" s="9" t="s">
        <v>48</v>
      </c>
      <c r="K8" s="141" t="s">
        <v>111</v>
      </c>
      <c r="L8" s="141" t="s">
        <v>12</v>
      </c>
      <c r="M8" s="204"/>
      <c r="N8" s="204"/>
      <c r="O8" s="204"/>
      <c r="P8" s="197"/>
      <c r="Q8" s="197"/>
    </row>
    <row r="9" spans="1:18" s="149" customFormat="1" ht="19.5" customHeight="1" x14ac:dyDescent="0.25">
      <c r="A9" s="201" t="s">
        <v>112</v>
      </c>
      <c r="B9" s="202"/>
      <c r="C9" s="147">
        <f>SUM(C10:C24)</f>
        <v>23890</v>
      </c>
      <c r="D9" s="147">
        <f t="shared" ref="D9:Q9" si="0">SUM(D10:D24)</f>
        <v>3538</v>
      </c>
      <c r="E9" s="147">
        <f t="shared" si="0"/>
        <v>20920</v>
      </c>
      <c r="F9" s="147">
        <f t="shared" si="0"/>
        <v>23890</v>
      </c>
      <c r="G9" s="147">
        <f t="shared" si="0"/>
        <v>22226</v>
      </c>
      <c r="H9" s="148">
        <f>G9/C9*100</f>
        <v>93.034742570113011</v>
      </c>
      <c r="I9" s="148">
        <v>85.94</v>
      </c>
      <c r="J9" s="148">
        <f>H9-I9</f>
        <v>7.0947425701130129</v>
      </c>
      <c r="K9" s="148">
        <v>4</v>
      </c>
      <c r="L9" s="147">
        <f>J9/K9%</f>
        <v>177.36856425282531</v>
      </c>
      <c r="M9" s="147">
        <f>SUM(M10:M24)</f>
        <v>5143</v>
      </c>
      <c r="N9" s="147">
        <f>SUM(N10:N24)</f>
        <v>6081</v>
      </c>
      <c r="O9" s="147">
        <f>SUM(O10:O24)</f>
        <v>76</v>
      </c>
      <c r="P9" s="147">
        <f>SUM(P10:P24)</f>
        <v>1477</v>
      </c>
      <c r="Q9" s="147">
        <f t="shared" si="0"/>
        <v>939</v>
      </c>
    </row>
    <row r="10" spans="1:18" s="157" customFormat="1" ht="21" customHeight="1" x14ac:dyDescent="0.25">
      <c r="A10" s="150">
        <v>1</v>
      </c>
      <c r="B10" s="46" t="s">
        <v>59</v>
      </c>
      <c r="C10" s="151">
        <v>1752</v>
      </c>
      <c r="D10" s="151">
        <v>215</v>
      </c>
      <c r="E10" s="151">
        <v>1046</v>
      </c>
      <c r="F10" s="151">
        <v>1752</v>
      </c>
      <c r="G10" s="151">
        <v>1717</v>
      </c>
      <c r="H10" s="152">
        <f>G10/C10%</f>
        <v>98.00228310502284</v>
      </c>
      <c r="I10" s="153">
        <v>73.540000000000006</v>
      </c>
      <c r="J10" s="154">
        <f>H10-I10</f>
        <v>24.462283105022834</v>
      </c>
      <c r="K10" s="155">
        <v>12</v>
      </c>
      <c r="L10" s="154">
        <f>J10/K10%</f>
        <v>203.85235920852364</v>
      </c>
      <c r="M10" s="151">
        <v>0</v>
      </c>
      <c r="N10" s="151">
        <v>37</v>
      </c>
      <c r="O10" s="151">
        <v>3</v>
      </c>
      <c r="P10" s="156">
        <v>60</v>
      </c>
      <c r="Q10" s="151">
        <v>0</v>
      </c>
    </row>
    <row r="11" spans="1:18" s="157" customFormat="1" ht="21" customHeight="1" x14ac:dyDescent="0.25">
      <c r="A11" s="158">
        <v>2</v>
      </c>
      <c r="B11" s="46" t="s">
        <v>60</v>
      </c>
      <c r="C11" s="151">
        <v>1658</v>
      </c>
      <c r="D11" s="151">
        <v>192</v>
      </c>
      <c r="E11" s="151">
        <v>1638</v>
      </c>
      <c r="F11" s="151">
        <v>1658</v>
      </c>
      <c r="G11" s="159">
        <v>1501</v>
      </c>
      <c r="H11" s="152">
        <f t="shared" ref="H11:H24" si="1">G11/C11%</f>
        <v>90.530759951749104</v>
      </c>
      <c r="I11" s="153">
        <v>87.77</v>
      </c>
      <c r="J11" s="154">
        <f t="shared" ref="J11:J24" si="2">H11-I11</f>
        <v>2.7607599517491082</v>
      </c>
      <c r="K11" s="155">
        <v>0</v>
      </c>
      <c r="L11" s="154" t="e">
        <f t="shared" ref="L11:L24" si="3">J11/K11%</f>
        <v>#DIV/0!</v>
      </c>
      <c r="M11" s="151">
        <v>1063</v>
      </c>
      <c r="N11" s="151">
        <v>114</v>
      </c>
      <c r="O11" s="151">
        <v>5</v>
      </c>
      <c r="P11" s="156">
        <v>49</v>
      </c>
      <c r="Q11" s="156">
        <v>14</v>
      </c>
    </row>
    <row r="12" spans="1:18" s="161" customFormat="1" ht="21" customHeight="1" x14ac:dyDescent="0.25">
      <c r="A12" s="150">
        <v>3</v>
      </c>
      <c r="B12" s="46" t="s">
        <v>61</v>
      </c>
      <c r="C12" s="151">
        <v>1930</v>
      </c>
      <c r="D12" s="151">
        <v>177</v>
      </c>
      <c r="E12" s="151">
        <v>1857</v>
      </c>
      <c r="F12" s="151">
        <v>1930</v>
      </c>
      <c r="G12" s="151">
        <v>1730</v>
      </c>
      <c r="H12" s="152">
        <f t="shared" si="1"/>
        <v>89.637305699481857</v>
      </c>
      <c r="I12" s="153">
        <v>76.31</v>
      </c>
      <c r="J12" s="154">
        <f t="shared" si="2"/>
        <v>13.327305699481855</v>
      </c>
      <c r="K12" s="160">
        <v>8</v>
      </c>
      <c r="L12" s="154">
        <f t="shared" si="3"/>
        <v>166.59132124352317</v>
      </c>
      <c r="M12" s="151">
        <v>0</v>
      </c>
      <c r="N12" s="151">
        <v>177</v>
      </c>
      <c r="O12" s="151">
        <v>5</v>
      </c>
      <c r="P12" s="156">
        <v>100</v>
      </c>
      <c r="Q12" s="156">
        <v>70</v>
      </c>
    </row>
    <row r="13" spans="1:18" s="157" customFormat="1" ht="21" customHeight="1" x14ac:dyDescent="0.25">
      <c r="A13" s="158">
        <v>4</v>
      </c>
      <c r="B13" s="46" t="s">
        <v>62</v>
      </c>
      <c r="C13" s="151">
        <v>1209</v>
      </c>
      <c r="D13" s="151">
        <v>149</v>
      </c>
      <c r="E13" s="151">
        <v>986</v>
      </c>
      <c r="F13" s="151">
        <v>1209</v>
      </c>
      <c r="G13" s="151">
        <v>995</v>
      </c>
      <c r="H13" s="152">
        <f t="shared" si="1"/>
        <v>82.299421009098424</v>
      </c>
      <c r="I13" s="153">
        <v>70</v>
      </c>
      <c r="J13" s="154">
        <f>H13-I13</f>
        <v>12.299421009098424</v>
      </c>
      <c r="K13" s="160">
        <v>14</v>
      </c>
      <c r="L13" s="154">
        <f t="shared" si="3"/>
        <v>87.853007207845877</v>
      </c>
      <c r="M13" s="151">
        <v>0</v>
      </c>
      <c r="N13" s="151">
        <v>116</v>
      </c>
      <c r="O13" s="151">
        <v>9</v>
      </c>
      <c r="P13" s="156">
        <v>209</v>
      </c>
      <c r="Q13" s="156">
        <v>135</v>
      </c>
    </row>
    <row r="14" spans="1:18" s="157" customFormat="1" ht="21" customHeight="1" x14ac:dyDescent="0.25">
      <c r="A14" s="150">
        <v>5</v>
      </c>
      <c r="B14" s="46" t="s">
        <v>63</v>
      </c>
      <c r="C14" s="151">
        <v>2397</v>
      </c>
      <c r="D14" s="151">
        <v>378</v>
      </c>
      <c r="E14" s="151">
        <v>1910</v>
      </c>
      <c r="F14" s="151">
        <v>2397</v>
      </c>
      <c r="G14" s="151">
        <v>2361</v>
      </c>
      <c r="H14" s="152">
        <f t="shared" si="1"/>
        <v>98.498122653316656</v>
      </c>
      <c r="I14" s="153">
        <v>73.42</v>
      </c>
      <c r="J14" s="154">
        <f t="shared" si="2"/>
        <v>25.078122653316655</v>
      </c>
      <c r="K14" s="155">
        <v>11</v>
      </c>
      <c r="L14" s="154">
        <f t="shared" si="3"/>
        <v>227.98293321196959</v>
      </c>
      <c r="M14" s="151">
        <v>0</v>
      </c>
      <c r="N14" s="151">
        <v>130</v>
      </c>
      <c r="O14" s="151">
        <v>3</v>
      </c>
      <c r="P14" s="156">
        <v>90</v>
      </c>
      <c r="Q14" s="156">
        <v>57</v>
      </c>
    </row>
    <row r="15" spans="1:18" s="157" customFormat="1" ht="21" customHeight="1" x14ac:dyDescent="0.25">
      <c r="A15" s="158">
        <v>6</v>
      </c>
      <c r="B15" s="46" t="s">
        <v>64</v>
      </c>
      <c r="C15" s="151">
        <v>964</v>
      </c>
      <c r="D15" s="151">
        <v>174</v>
      </c>
      <c r="E15" s="151">
        <v>964</v>
      </c>
      <c r="F15" s="151">
        <v>964</v>
      </c>
      <c r="G15" s="151">
        <v>835</v>
      </c>
      <c r="H15" s="152">
        <f t="shared" si="1"/>
        <v>86.61825726141079</v>
      </c>
      <c r="I15" s="153">
        <v>81.819999999999993</v>
      </c>
      <c r="J15" s="154">
        <f t="shared" si="2"/>
        <v>4.7982572614107966</v>
      </c>
      <c r="K15" s="160">
        <v>5</v>
      </c>
      <c r="L15" s="154">
        <f t="shared" si="3"/>
        <v>95.965145228215931</v>
      </c>
      <c r="M15" s="151">
        <v>110</v>
      </c>
      <c r="N15" s="151">
        <v>112</v>
      </c>
      <c r="O15" s="151">
        <v>3</v>
      </c>
      <c r="P15" s="156">
        <v>44</v>
      </c>
      <c r="Q15" s="156">
        <v>44</v>
      </c>
    </row>
    <row r="16" spans="1:18" s="157" customFormat="1" ht="21" customHeight="1" x14ac:dyDescent="0.25">
      <c r="A16" s="150">
        <v>7</v>
      </c>
      <c r="B16" s="46" t="s">
        <v>65</v>
      </c>
      <c r="C16" s="151">
        <v>1150</v>
      </c>
      <c r="D16" s="151">
        <v>142</v>
      </c>
      <c r="E16" s="151">
        <v>1008</v>
      </c>
      <c r="F16" s="151">
        <v>1150</v>
      </c>
      <c r="G16" s="159">
        <v>1146</v>
      </c>
      <c r="H16" s="152">
        <f t="shared" si="1"/>
        <v>99.652173913043484</v>
      </c>
      <c r="I16" s="153">
        <v>99.64</v>
      </c>
      <c r="J16" s="154">
        <f t="shared" si="2"/>
        <v>1.2173913043483253E-2</v>
      </c>
      <c r="K16" s="162">
        <v>0</v>
      </c>
      <c r="L16" s="154" t="e">
        <f t="shared" si="3"/>
        <v>#DIV/0!</v>
      </c>
      <c r="M16" s="151">
        <v>15</v>
      </c>
      <c r="N16" s="151">
        <v>84</v>
      </c>
      <c r="O16" s="151">
        <v>8</v>
      </c>
      <c r="P16" s="156">
        <v>361</v>
      </c>
      <c r="Q16" s="156">
        <v>210</v>
      </c>
    </row>
    <row r="17" spans="1:17" s="157" customFormat="1" ht="21" customHeight="1" x14ac:dyDescent="0.25">
      <c r="A17" s="158">
        <v>8</v>
      </c>
      <c r="B17" s="46" t="s">
        <v>66</v>
      </c>
      <c r="C17" s="163">
        <v>1080</v>
      </c>
      <c r="D17" s="163">
        <v>137</v>
      </c>
      <c r="E17" s="163">
        <v>682</v>
      </c>
      <c r="F17" s="163">
        <v>1080</v>
      </c>
      <c r="G17" s="163">
        <v>972</v>
      </c>
      <c r="H17" s="152">
        <f t="shared" si="1"/>
        <v>90</v>
      </c>
      <c r="I17" s="153">
        <v>80.58</v>
      </c>
      <c r="J17" s="154">
        <f t="shared" si="2"/>
        <v>9.4200000000000017</v>
      </c>
      <c r="K17" s="155">
        <v>5</v>
      </c>
      <c r="L17" s="154">
        <f t="shared" si="3"/>
        <v>188.40000000000003</v>
      </c>
      <c r="M17" s="163">
        <v>137</v>
      </c>
      <c r="N17" s="163">
        <v>12</v>
      </c>
      <c r="O17" s="163">
        <v>4</v>
      </c>
      <c r="P17" s="156">
        <v>140</v>
      </c>
      <c r="Q17" s="156">
        <v>58</v>
      </c>
    </row>
    <row r="18" spans="1:17" s="157" customFormat="1" ht="21" customHeight="1" x14ac:dyDescent="0.25">
      <c r="A18" s="150">
        <v>9</v>
      </c>
      <c r="B18" s="46" t="s">
        <v>113</v>
      </c>
      <c r="C18" s="151">
        <v>1825</v>
      </c>
      <c r="D18" s="151">
        <v>237</v>
      </c>
      <c r="E18" s="151">
        <v>1577</v>
      </c>
      <c r="F18" s="151">
        <v>1825</v>
      </c>
      <c r="G18" s="159">
        <v>1679</v>
      </c>
      <c r="H18" s="152">
        <f t="shared" si="1"/>
        <v>92</v>
      </c>
      <c r="I18" s="153">
        <v>98.96</v>
      </c>
      <c r="J18" s="154">
        <f t="shared" si="2"/>
        <v>-6.9599999999999937</v>
      </c>
      <c r="K18" s="160">
        <v>0</v>
      </c>
      <c r="L18" s="154" t="e">
        <f t="shared" si="3"/>
        <v>#DIV/0!</v>
      </c>
      <c r="M18" s="151">
        <v>40</v>
      </c>
      <c r="N18" s="151">
        <v>1679</v>
      </c>
      <c r="O18" s="156">
        <v>3</v>
      </c>
      <c r="P18" s="156">
        <v>83</v>
      </c>
      <c r="Q18" s="156">
        <v>0</v>
      </c>
    </row>
    <row r="19" spans="1:17" s="157" customFormat="1" ht="21" customHeight="1" x14ac:dyDescent="0.25">
      <c r="A19" s="158">
        <v>10</v>
      </c>
      <c r="B19" s="46" t="s">
        <v>114</v>
      </c>
      <c r="C19" s="151">
        <v>2089</v>
      </c>
      <c r="D19" s="151">
        <v>251</v>
      </c>
      <c r="E19" s="151">
        <v>1859</v>
      </c>
      <c r="F19" s="151">
        <v>2089</v>
      </c>
      <c r="G19" s="159">
        <v>2055</v>
      </c>
      <c r="H19" s="152">
        <f t="shared" si="1"/>
        <v>98.37242699856391</v>
      </c>
      <c r="I19" s="153">
        <v>91.51</v>
      </c>
      <c r="J19" s="154">
        <f t="shared" si="2"/>
        <v>6.8624269985639046</v>
      </c>
      <c r="K19" s="155">
        <v>0</v>
      </c>
      <c r="L19" s="154" t="e">
        <f t="shared" si="3"/>
        <v>#DIV/0!</v>
      </c>
      <c r="M19" s="151">
        <v>48</v>
      </c>
      <c r="N19" s="151">
        <v>1495</v>
      </c>
      <c r="O19" s="151">
        <v>3</v>
      </c>
      <c r="P19" s="156">
        <v>60</v>
      </c>
      <c r="Q19" s="156">
        <v>60</v>
      </c>
    </row>
    <row r="20" spans="1:17" s="157" customFormat="1" ht="21" customHeight="1" x14ac:dyDescent="0.25">
      <c r="A20" s="150">
        <v>11</v>
      </c>
      <c r="B20" s="46" t="s">
        <v>69</v>
      </c>
      <c r="C20" s="151">
        <v>1549</v>
      </c>
      <c r="D20" s="151">
        <v>354</v>
      </c>
      <c r="E20" s="151">
        <v>1350</v>
      </c>
      <c r="F20" s="151">
        <v>1549</v>
      </c>
      <c r="G20" s="159">
        <v>1518</v>
      </c>
      <c r="H20" s="152">
        <f t="shared" si="1"/>
        <v>97.998708844415745</v>
      </c>
      <c r="I20" s="153">
        <v>100</v>
      </c>
      <c r="J20" s="154">
        <f t="shared" si="2"/>
        <v>-2.001291155584255</v>
      </c>
      <c r="K20" s="160">
        <v>0</v>
      </c>
      <c r="L20" s="154" t="e">
        <f t="shared" si="3"/>
        <v>#DIV/0!</v>
      </c>
      <c r="M20" s="151">
        <v>43</v>
      </c>
      <c r="N20" s="151">
        <v>39</v>
      </c>
      <c r="O20" s="151">
        <v>18</v>
      </c>
      <c r="P20" s="156">
        <v>70</v>
      </c>
      <c r="Q20" s="156">
        <v>59</v>
      </c>
    </row>
    <row r="21" spans="1:17" s="157" customFormat="1" ht="21" customHeight="1" x14ac:dyDescent="0.25">
      <c r="A21" s="158">
        <v>12</v>
      </c>
      <c r="B21" s="46" t="s">
        <v>70</v>
      </c>
      <c r="C21" s="159">
        <v>699</v>
      </c>
      <c r="D21" s="159">
        <v>201</v>
      </c>
      <c r="E21" s="159">
        <v>699</v>
      </c>
      <c r="F21" s="159">
        <v>699</v>
      </c>
      <c r="G21" s="159">
        <v>688</v>
      </c>
      <c r="H21" s="152">
        <f>G21/C21%</f>
        <v>98.426323319027176</v>
      </c>
      <c r="I21" s="153">
        <v>90.92</v>
      </c>
      <c r="J21" s="154">
        <f t="shared" si="2"/>
        <v>7.5063233190271745</v>
      </c>
      <c r="K21" s="160">
        <v>0</v>
      </c>
      <c r="L21" s="154" t="e">
        <f t="shared" si="3"/>
        <v>#DIV/0!</v>
      </c>
      <c r="M21" s="159">
        <v>688</v>
      </c>
      <c r="N21" s="159">
        <v>5</v>
      </c>
      <c r="O21" s="151">
        <v>3</v>
      </c>
      <c r="P21" s="156">
        <v>70</v>
      </c>
      <c r="Q21" s="156">
        <v>60</v>
      </c>
    </row>
    <row r="22" spans="1:17" s="146" customFormat="1" ht="21" customHeight="1" x14ac:dyDescent="0.25">
      <c r="A22" s="150">
        <v>13</v>
      </c>
      <c r="B22" s="46" t="s">
        <v>71</v>
      </c>
      <c r="C22" s="151">
        <v>686</v>
      </c>
      <c r="D22" s="164">
        <v>90</v>
      </c>
      <c r="E22" s="164">
        <v>521</v>
      </c>
      <c r="F22" s="151">
        <v>686</v>
      </c>
      <c r="G22" s="164">
        <v>631</v>
      </c>
      <c r="H22" s="152">
        <f t="shared" si="1"/>
        <v>91.982507288629733</v>
      </c>
      <c r="I22" s="165">
        <v>94.98</v>
      </c>
      <c r="J22" s="154">
        <f t="shared" si="2"/>
        <v>-2.9974927113702705</v>
      </c>
      <c r="K22" s="160">
        <v>0</v>
      </c>
      <c r="L22" s="154" t="e">
        <f t="shared" si="3"/>
        <v>#DIV/0!</v>
      </c>
      <c r="M22" s="156">
        <v>68</v>
      </c>
      <c r="N22" s="156">
        <v>563</v>
      </c>
      <c r="O22" s="156">
        <v>3</v>
      </c>
      <c r="P22" s="156">
        <v>6</v>
      </c>
      <c r="Q22" s="156">
        <v>37</v>
      </c>
    </row>
    <row r="23" spans="1:17" s="146" customFormat="1" ht="21" customHeight="1" x14ac:dyDescent="0.25">
      <c r="A23" s="158">
        <v>14</v>
      </c>
      <c r="B23" s="46" t="s">
        <v>72</v>
      </c>
      <c r="C23" s="151">
        <v>2281</v>
      </c>
      <c r="D23" s="164">
        <v>332</v>
      </c>
      <c r="E23" s="151">
        <v>2202</v>
      </c>
      <c r="F23" s="151">
        <v>2281</v>
      </c>
      <c r="G23" s="159">
        <v>1828</v>
      </c>
      <c r="H23" s="152">
        <f t="shared" si="1"/>
        <v>80.140289346777735</v>
      </c>
      <c r="I23" s="165">
        <v>80.150000000000006</v>
      </c>
      <c r="J23" s="154">
        <f t="shared" si="2"/>
        <v>-9.7106532222710484E-3</v>
      </c>
      <c r="K23" s="162">
        <v>5</v>
      </c>
      <c r="L23" s="154">
        <f t="shared" si="3"/>
        <v>-0.19421306444542097</v>
      </c>
      <c r="M23" s="151">
        <v>1591</v>
      </c>
      <c r="N23" s="156">
        <v>237</v>
      </c>
      <c r="O23" s="156">
        <v>3</v>
      </c>
      <c r="P23" s="156">
        <v>65</v>
      </c>
      <c r="Q23" s="156">
        <v>65</v>
      </c>
    </row>
    <row r="24" spans="1:17" s="146" customFormat="1" ht="21" customHeight="1" x14ac:dyDescent="0.25">
      <c r="A24" s="150">
        <v>15</v>
      </c>
      <c r="B24" s="46" t="s">
        <v>73</v>
      </c>
      <c r="C24" s="151">
        <v>2621</v>
      </c>
      <c r="D24" s="164">
        <v>509</v>
      </c>
      <c r="E24" s="151">
        <v>2621</v>
      </c>
      <c r="F24" s="151">
        <v>2621</v>
      </c>
      <c r="G24" s="159">
        <v>2570</v>
      </c>
      <c r="H24" s="152">
        <f t="shared" si="1"/>
        <v>98.054177794734827</v>
      </c>
      <c r="I24" s="165">
        <v>100</v>
      </c>
      <c r="J24" s="154">
        <f t="shared" si="2"/>
        <v>-1.9458222052651735</v>
      </c>
      <c r="K24" s="160">
        <v>0</v>
      </c>
      <c r="L24" s="154" t="e">
        <f t="shared" si="3"/>
        <v>#DIV/0!</v>
      </c>
      <c r="M24" s="156">
        <v>1340</v>
      </c>
      <c r="N24" s="156">
        <v>1281</v>
      </c>
      <c r="O24" s="156">
        <v>3</v>
      </c>
      <c r="P24" s="156">
        <v>70</v>
      </c>
      <c r="Q24" s="156">
        <v>70</v>
      </c>
    </row>
  </sheetData>
  <mergeCells count="20">
    <mergeCell ref="A9:B9"/>
    <mergeCell ref="A1:C1"/>
    <mergeCell ref="E7:E8"/>
    <mergeCell ref="F7:F8"/>
    <mergeCell ref="G7:J7"/>
    <mergeCell ref="B2:R2"/>
    <mergeCell ref="B3:R3"/>
    <mergeCell ref="A6:A8"/>
    <mergeCell ref="B6:B8"/>
    <mergeCell ref="C6:E6"/>
    <mergeCell ref="F6:N6"/>
    <mergeCell ref="O6:Q6"/>
    <mergeCell ref="C7:C8"/>
    <mergeCell ref="D7:D8"/>
    <mergeCell ref="O7:O8"/>
    <mergeCell ref="P7:P8"/>
    <mergeCell ref="Q7:Q8"/>
    <mergeCell ref="K7:L7"/>
    <mergeCell ref="M7:M8"/>
    <mergeCell ref="N7:N8"/>
  </mergeCells>
  <pageMargins left="0.7" right="0.7" top="0.7" bottom="0.4" header="0.3" footer="0.3"/>
  <pageSetup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PL01</vt:lpstr>
      <vt:lpstr>PL02</vt:lpstr>
      <vt:lpstr>PL 03a</vt:lpstr>
      <vt:lpstr>PL 03b</vt:lpstr>
      <vt:lpstr>NCT</vt:lpstr>
      <vt:lpstr>NCT!Print_Area</vt:lpstr>
      <vt:lpstr>'PL 03b'!Print_Area</vt:lpstr>
      <vt:lpstr>'PL01'!Print_Area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admin</cp:lastModifiedBy>
  <cp:lastPrinted>2024-10-05T13:51:18Z</cp:lastPrinted>
  <dcterms:created xsi:type="dcterms:W3CDTF">2023-01-10T17:16:08Z</dcterms:created>
  <dcterms:modified xsi:type="dcterms:W3CDTF">2024-10-07T02:12:29Z</dcterms:modified>
</cp:coreProperties>
</file>